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24226"/>
  <xr:revisionPtr revIDLastSave="10418" documentId="11_84940E8F3DF38D5F90DF2005349C5539626DB36A" xr6:coauthVersionLast="47" xr6:coauthVersionMax="47" xr10:uidLastSave="{68E89E9F-F0C8-4A5F-B72C-B58E3CCD1BBF}"/>
  <bookViews>
    <workbookView xWindow="28680" yWindow="-120" windowWidth="29040" windowHeight="15720" tabRatio="886" activeTab="6" xr2:uid="{00000000-000D-0000-FFFF-FFFF00000000}"/>
  </bookViews>
  <sheets>
    <sheet name="Seotud katastrid" sheetId="19" r:id="rId1"/>
    <sheet name="Kraavid" sheetId="9" r:id="rId2"/>
    <sheet name="Truubid" sheetId="21" r:id="rId3"/>
    <sheet name="Koondmahud" sheetId="7" r:id="rId4"/>
    <sheet name="Trassiraied" sheetId="17" r:id="rId5"/>
    <sheet name="Paisud" sheetId="16" r:id="rId6"/>
    <sheet name="Maksumus" sheetId="14" r:id="rId7"/>
    <sheet name="Ligipääsud" sheetId="23" r:id="rId8"/>
    <sheet name="moju_liigid" sheetId="24" r:id="rId9"/>
    <sheet name="moju_LDelupaik" sheetId="25" r:id="rId10"/>
    <sheet name="moju_VEP" sheetId="26" r:id="rId11"/>
  </sheets>
  <definedNames>
    <definedName name="_xlnm._FilterDatabase" localSheetId="8" hidden="1">moju_liigid!$A$1:$I$41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7" l="1"/>
  <c r="G11" i="17"/>
  <c r="E31" i="7"/>
  <c r="E30" i="7"/>
  <c r="E28" i="7"/>
  <c r="E29" i="7" s="1"/>
  <c r="E26" i="7"/>
  <c r="D25" i="7"/>
  <c r="D6" i="14"/>
  <c r="D4" i="14"/>
  <c r="D23" i="7"/>
  <c r="D24" i="7" s="1"/>
  <c r="D21" i="7"/>
  <c r="D20" i="7"/>
  <c r="D9" i="7"/>
  <c r="D8" i="7"/>
  <c r="D7" i="7"/>
  <c r="H15" i="17"/>
  <c r="D4" i="7"/>
  <c r="D2" i="7"/>
  <c r="D22" i="7"/>
  <c r="D17" i="7"/>
  <c r="D16" i="7"/>
  <c r="F24" i="17"/>
  <c r="F25" i="17"/>
  <c r="G24" i="17"/>
  <c r="H24" i="17" s="1"/>
  <c r="G25" i="17"/>
  <c r="H25" i="17" s="1"/>
  <c r="F21" i="17"/>
  <c r="C20" i="17"/>
  <c r="G12" i="17"/>
  <c r="N2" i="17"/>
  <c r="F18" i="17" s="1"/>
  <c r="D14" i="16"/>
  <c r="D13" i="16"/>
  <c r="C8" i="16"/>
  <c r="C41" i="9"/>
  <c r="B27" i="17"/>
  <c r="F22" i="17"/>
  <c r="G22" i="17"/>
  <c r="H22" i="17" s="1"/>
  <c r="F10" i="17"/>
  <c r="G10" i="17"/>
  <c r="H10" i="17" s="1"/>
  <c r="F19" i="17"/>
  <c r="G19" i="17"/>
  <c r="H19" i="17" s="1"/>
  <c r="F15" i="17"/>
  <c r="G15" i="17"/>
  <c r="D18" i="7"/>
  <c r="D19" i="7" s="1"/>
  <c r="H11" i="17" l="1"/>
  <c r="D5" i="14"/>
  <c r="J3" i="9" l="1"/>
  <c r="J4" i="9"/>
  <c r="J5" i="9"/>
  <c r="J6" i="9"/>
  <c r="J7" i="9"/>
  <c r="J8" i="9"/>
  <c r="J9" i="9"/>
  <c r="J10" i="9"/>
  <c r="J11" i="9"/>
  <c r="J12" i="9"/>
  <c r="J13" i="9"/>
  <c r="J14" i="9"/>
  <c r="J15" i="9"/>
  <c r="J16" i="9"/>
  <c r="J17" i="9"/>
  <c r="J18" i="9"/>
  <c r="J19" i="9"/>
  <c r="J20" i="9"/>
  <c r="J21" i="9"/>
  <c r="J22" i="9"/>
  <c r="J23" i="9"/>
  <c r="J24" i="9"/>
  <c r="J25" i="9"/>
  <c r="J26" i="9"/>
  <c r="J27" i="9"/>
  <c r="J28" i="9"/>
  <c r="J29" i="9"/>
  <c r="J30" i="9"/>
  <c r="J31" i="9"/>
  <c r="J32" i="9"/>
  <c r="J33" i="9"/>
  <c r="J34" i="9"/>
  <c r="J35" i="9"/>
  <c r="J36" i="9"/>
  <c r="J37" i="9"/>
  <c r="J38" i="9"/>
  <c r="J39" i="9"/>
  <c r="J40" i="9"/>
  <c r="J2" i="9"/>
  <c r="G26" i="17"/>
  <c r="K3" i="9"/>
  <c r="K4" i="9"/>
  <c r="K5" i="9"/>
  <c r="K6" i="9"/>
  <c r="K7" i="9"/>
  <c r="K8" i="9"/>
  <c r="K9" i="9"/>
  <c r="K10" i="9"/>
  <c r="K11" i="9"/>
  <c r="K12" i="9"/>
  <c r="K13" i="9"/>
  <c r="K14" i="9"/>
  <c r="K15" i="9"/>
  <c r="K16" i="9"/>
  <c r="K17" i="9"/>
  <c r="K18" i="9"/>
  <c r="K19" i="9"/>
  <c r="L19" i="9"/>
  <c r="K20" i="9"/>
  <c r="K21" i="9"/>
  <c r="K22" i="9"/>
  <c r="K23" i="9"/>
  <c r="K24" i="9"/>
  <c r="K25" i="9"/>
  <c r="K26" i="9"/>
  <c r="K27" i="9"/>
  <c r="K28" i="9"/>
  <c r="K29" i="9"/>
  <c r="K30" i="9"/>
  <c r="K31" i="9"/>
  <c r="K32" i="9"/>
  <c r="K33" i="9"/>
  <c r="K34" i="9"/>
  <c r="K35" i="9"/>
  <c r="K36" i="9"/>
  <c r="K37" i="9"/>
  <c r="K38" i="9"/>
  <c r="K39" i="9"/>
  <c r="K40" i="9"/>
  <c r="K2" i="9"/>
  <c r="I3" i="9"/>
  <c r="L3" i="9" s="1"/>
  <c r="I4" i="9"/>
  <c r="I5" i="9"/>
  <c r="L5" i="9" s="1"/>
  <c r="I6" i="9"/>
  <c r="L6" i="9" s="1"/>
  <c r="I7" i="9"/>
  <c r="L7" i="9" s="1"/>
  <c r="I8" i="9"/>
  <c r="L8" i="9" s="1"/>
  <c r="I9" i="9"/>
  <c r="L9" i="9" s="1"/>
  <c r="I10" i="9"/>
  <c r="L10" i="9" s="1"/>
  <c r="I11" i="9"/>
  <c r="L11" i="9" s="1"/>
  <c r="I12" i="9"/>
  <c r="L12" i="9" s="1"/>
  <c r="I13" i="9"/>
  <c r="L13" i="9" s="1"/>
  <c r="I14" i="9"/>
  <c r="L14" i="9" s="1"/>
  <c r="I15" i="9"/>
  <c r="L15" i="9" s="1"/>
  <c r="I16" i="9"/>
  <c r="L16" i="9" s="1"/>
  <c r="I17" i="9"/>
  <c r="L17" i="9" s="1"/>
  <c r="I18" i="9"/>
  <c r="L18" i="9" s="1"/>
  <c r="I19" i="9"/>
  <c r="I20" i="9"/>
  <c r="L20" i="9" s="1"/>
  <c r="I21" i="9"/>
  <c r="L21" i="9" s="1"/>
  <c r="I22" i="9"/>
  <c r="L22" i="9" s="1"/>
  <c r="I23" i="9"/>
  <c r="L23" i="9" s="1"/>
  <c r="I24" i="9"/>
  <c r="L24" i="9" s="1"/>
  <c r="I25" i="9"/>
  <c r="L25" i="9" s="1"/>
  <c r="I26" i="9"/>
  <c r="L26" i="9" s="1"/>
  <c r="I27" i="9"/>
  <c r="L27" i="9" s="1"/>
  <c r="I28" i="9"/>
  <c r="L28" i="9" s="1"/>
  <c r="I29" i="9"/>
  <c r="L29" i="9" s="1"/>
  <c r="I30" i="9"/>
  <c r="L30" i="9" s="1"/>
  <c r="I31" i="9"/>
  <c r="L31" i="9" s="1"/>
  <c r="I32" i="9"/>
  <c r="L32" i="9" s="1"/>
  <c r="I33" i="9"/>
  <c r="L33" i="9" s="1"/>
  <c r="I34" i="9"/>
  <c r="L34" i="9" s="1"/>
  <c r="I35" i="9"/>
  <c r="L35" i="9" s="1"/>
  <c r="I36" i="9"/>
  <c r="L36" i="9" s="1"/>
  <c r="I37" i="9"/>
  <c r="L37" i="9" s="1"/>
  <c r="I38" i="9"/>
  <c r="L38" i="9" s="1"/>
  <c r="I39" i="9"/>
  <c r="L39" i="9" s="1"/>
  <c r="I40" i="9"/>
  <c r="L40" i="9" s="1"/>
  <c r="I2" i="9"/>
  <c r="L2" i="9" s="1"/>
  <c r="H26" i="17" l="1"/>
  <c r="D5" i="7"/>
  <c r="L4" i="9"/>
  <c r="G18" i="17" l="1"/>
  <c r="H18" i="17" s="1"/>
  <c r="G16" i="17"/>
  <c r="G6" i="17"/>
  <c r="G4" i="17"/>
  <c r="G5" i="17"/>
  <c r="G7" i="17"/>
  <c r="H7" i="17" s="1"/>
  <c r="G8" i="17"/>
  <c r="H8" i="17" s="1"/>
  <c r="G9" i="17"/>
  <c r="H9" i="17" s="1"/>
  <c r="G13" i="17"/>
  <c r="H13" i="17" s="1"/>
  <c r="G14" i="17"/>
  <c r="H14" i="17" s="1"/>
  <c r="G20" i="17"/>
  <c r="H20" i="17" s="1"/>
  <c r="G21" i="17"/>
  <c r="H21" i="17" s="1"/>
  <c r="G23" i="17"/>
  <c r="H23" i="17" s="1"/>
  <c r="F4" i="17"/>
  <c r="F5" i="17"/>
  <c r="F6" i="17"/>
  <c r="F7" i="17"/>
  <c r="F8" i="17"/>
  <c r="F9" i="17"/>
  <c r="F12" i="17"/>
  <c r="H12" i="17" s="1"/>
  <c r="F13" i="17"/>
  <c r="F14" i="17"/>
  <c r="F16" i="17"/>
  <c r="F17" i="17"/>
  <c r="F20" i="17"/>
  <c r="F23" i="17"/>
  <c r="G3" i="17"/>
  <c r="F3" i="17"/>
  <c r="H3" i="17" l="1"/>
  <c r="D3" i="7"/>
  <c r="H4" i="17"/>
  <c r="H16" i="17"/>
  <c r="D6" i="7"/>
  <c r="H5" i="17"/>
  <c r="H6" i="17"/>
  <c r="F27" i="17"/>
  <c r="G17" i="17"/>
  <c r="H17" i="17" s="1"/>
  <c r="G27" i="17" l="1"/>
  <c r="D2" i="14"/>
  <c r="H27" i="17"/>
  <c r="D11" i="16"/>
  <c r="D3" i="14" l="1"/>
  <c r="C7" i="16" l="1"/>
  <c r="D12" i="16" s="1"/>
</calcChain>
</file>

<file path=xl/sharedStrings.xml><?xml version="1.0" encoding="utf-8"?>
<sst xmlns="http://schemas.openxmlformats.org/spreadsheetml/2006/main" count="696" uniqueCount="367">
  <si>
    <t>Tunnus</t>
  </si>
  <si>
    <t>Lähiaadress</t>
  </si>
  <si>
    <t>Omandivorm</t>
  </si>
  <si>
    <t>Eraomand</t>
  </si>
  <si>
    <t>Kokku</t>
  </si>
  <si>
    <t>Jrk nr</t>
  </si>
  <si>
    <t>Tähis</t>
  </si>
  <si>
    <t>Pikkus, m</t>
  </si>
  <si>
    <t>Laius pealt, m</t>
  </si>
  <si>
    <t>Sügavus, m</t>
  </si>
  <si>
    <t>Tüüp</t>
  </si>
  <si>
    <t>Märkus</t>
  </si>
  <si>
    <t>K-1</t>
  </si>
  <si>
    <t>C</t>
  </si>
  <si>
    <t>K-2</t>
  </si>
  <si>
    <t>K-3</t>
  </si>
  <si>
    <t>K-4</t>
  </si>
  <si>
    <t>K-5</t>
  </si>
  <si>
    <t>K-6</t>
  </si>
  <si>
    <t>K-7</t>
  </si>
  <si>
    <t>K-8</t>
  </si>
  <si>
    <t>K-9</t>
  </si>
  <si>
    <t>K-10</t>
  </si>
  <si>
    <t>K-11</t>
  </si>
  <si>
    <t>K-12</t>
  </si>
  <si>
    <t>K-13</t>
  </si>
  <si>
    <t>K-14</t>
  </si>
  <si>
    <t>K-15</t>
  </si>
  <si>
    <t>K-16</t>
  </si>
  <si>
    <t>K-17</t>
  </si>
  <si>
    <t>B</t>
  </si>
  <si>
    <t>K-18</t>
  </si>
  <si>
    <t>K-19</t>
  </si>
  <si>
    <t>K-20</t>
  </si>
  <si>
    <t>K-21</t>
  </si>
  <si>
    <t>K-22</t>
  </si>
  <si>
    <t>K-23</t>
  </si>
  <si>
    <t>K-24</t>
  </si>
  <si>
    <t>K-25</t>
  </si>
  <si>
    <t>K-26</t>
  </si>
  <si>
    <t>K-27</t>
  </si>
  <si>
    <t>K-28</t>
  </si>
  <si>
    <t>K-29</t>
  </si>
  <si>
    <t>K-30</t>
  </si>
  <si>
    <t>K-31</t>
  </si>
  <si>
    <t>K-32</t>
  </si>
  <si>
    <t>B/C</t>
  </si>
  <si>
    <t>Kraav</t>
  </si>
  <si>
    <t>Parem</t>
  </si>
  <si>
    <t>Vasak</t>
  </si>
  <si>
    <t>Paisu tüüp</t>
  </si>
  <si>
    <t>Laiendi pikkus, m</t>
  </si>
  <si>
    <t>Harja pikkus, m</t>
  </si>
  <si>
    <t>Materjal</t>
  </si>
  <si>
    <r>
      <t>Turvas, m</t>
    </r>
    <r>
      <rPr>
        <b/>
        <vertAlign val="superscript"/>
        <sz val="12"/>
        <color rgb="FF000000"/>
        <rFont val="Times New Roman"/>
        <family val="1"/>
        <charset val="186"/>
      </rPr>
      <t>3</t>
    </r>
  </si>
  <si>
    <t>Tüüp 1</t>
  </si>
  <si>
    <t>Kogus, tk</t>
  </si>
  <si>
    <t>Ühik</t>
  </si>
  <si>
    <t>Tööde maht</t>
  </si>
  <si>
    <t>Turvas/pinnas</t>
  </si>
  <si>
    <t>tk</t>
  </si>
  <si>
    <r>
      <t>m</t>
    </r>
    <r>
      <rPr>
        <vertAlign val="superscript"/>
        <sz val="12"/>
        <color theme="1"/>
        <rFont val="Times New Roman"/>
        <family val="1"/>
        <charset val="186"/>
      </rPr>
      <t>3</t>
    </r>
  </si>
  <si>
    <t>Kraavi tähis</t>
  </si>
  <si>
    <t>Trassi pikkus, m</t>
  </si>
  <si>
    <t>Trassi laius, m</t>
  </si>
  <si>
    <t>Raie paisude asukohas, m²</t>
  </si>
  <si>
    <t>Trassiraie, ha</t>
  </si>
  <si>
    <t>Raie kokku, ha</t>
  </si>
  <si>
    <t>Töö nimetus</t>
  </si>
  <si>
    <t>Mõõtühik</t>
  </si>
  <si>
    <t>Maht kokku</t>
  </si>
  <si>
    <t>jm</t>
  </si>
  <si>
    <t>Tüüp 1 paisude rajamine</t>
  </si>
  <si>
    <t>ha</t>
  </si>
  <si>
    <t>Raied paisude asukohas</t>
  </si>
  <si>
    <t>Paisude mahamärkimine</t>
  </si>
  <si>
    <t>Tööde kirjeldus või kulude kirjeldus</t>
  </si>
  <si>
    <t>Ühiku maksumus, €</t>
  </si>
  <si>
    <t>Maksumus, €</t>
  </si>
  <si>
    <t>Taastamistööd kokku, €</t>
  </si>
  <si>
    <t>Taastamistööd kokku 25% varuteguriga, €</t>
  </si>
  <si>
    <t>K-33</t>
  </si>
  <si>
    <r>
      <t>Maht, m</t>
    </r>
    <r>
      <rPr>
        <b/>
        <vertAlign val="superscript"/>
        <sz val="12"/>
        <color rgb="FF000000"/>
        <rFont val="Times New Roman"/>
        <family val="1"/>
        <charset val="186"/>
      </rPr>
      <t>3</t>
    </r>
  </si>
  <si>
    <t>Setteekraanide rajamine</t>
  </si>
  <si>
    <t>Geotekstiil (II profiil)</t>
  </si>
  <si>
    <t>Põhurullid</t>
  </si>
  <si>
    <t>2 x 2</t>
  </si>
  <si>
    <t>raie paisudel</t>
  </si>
  <si>
    <t>P1</t>
  </si>
  <si>
    <t>Riigiomand
(RMK)</t>
  </si>
  <si>
    <t>T-1</t>
  </si>
  <si>
    <t>Rajatis</t>
  </si>
  <si>
    <t>Raied kuivenduskraavide trassidel</t>
  </si>
  <si>
    <t>Raied ligipääsudel</t>
  </si>
  <si>
    <r>
      <t>m</t>
    </r>
    <r>
      <rPr>
        <vertAlign val="superscript"/>
        <sz val="12"/>
        <color theme="1"/>
        <rFont val="Times New Roman"/>
        <family val="1"/>
        <charset val="186"/>
      </rPr>
      <t>2</t>
    </r>
  </si>
  <si>
    <t>Maht, m3</t>
  </si>
  <si>
    <t>abi</t>
  </si>
  <si>
    <t>muu</t>
  </si>
  <si>
    <t>Ligipääsud</t>
  </si>
  <si>
    <t>Ligipääs</t>
  </si>
  <si>
    <t>Pikkus</t>
  </si>
  <si>
    <t>Trassiraie vajadus - mahud trassiraiete tabelis</t>
  </si>
  <si>
    <t>Trassiraie giljotiini või mootorsaega</t>
  </si>
  <si>
    <t>Setteekraanide rajamine ja likvideerimine</t>
  </si>
  <si>
    <t>K-23a</t>
  </si>
  <si>
    <t>Vaja kooskõlastada/kooskõlastatud</t>
  </si>
  <si>
    <t>Ei</t>
  </si>
  <si>
    <t>Jah</t>
  </si>
  <si>
    <t>35206:002:0265</t>
  </si>
  <si>
    <t>Aegviidu metskond 50</t>
  </si>
  <si>
    <t>35206:002:0266</t>
  </si>
  <si>
    <t>Aegviidu metskond 41</t>
  </si>
  <si>
    <t>35206:002:0298</t>
  </si>
  <si>
    <t>Aegviidu metskond 109</t>
  </si>
  <si>
    <t>35206:002:0299</t>
  </si>
  <si>
    <t>Aegviidu metskond 110</t>
  </si>
  <si>
    <t>35206:002:0301</t>
  </si>
  <si>
    <t>Aegviidu metskond 111</t>
  </si>
  <si>
    <t>35206:002:0302</t>
  </si>
  <si>
    <t>Ohepalu looduskaitseala 3</t>
  </si>
  <si>
    <t>35206:002:0350</t>
  </si>
  <si>
    <t>Aegviidu metskond 40</t>
  </si>
  <si>
    <t>35206:002:1061</t>
  </si>
  <si>
    <t>Mäetaguse</t>
  </si>
  <si>
    <t>35206:002:0101</t>
  </si>
  <si>
    <t>Keskpolügoon 345</t>
  </si>
  <si>
    <t>Riigiomand
(Kaitseministeerium)</t>
  </si>
  <si>
    <t>35206:002:0117</t>
  </si>
  <si>
    <t>Keskpolügoon 246</t>
  </si>
  <si>
    <t>35206:002:0195</t>
  </si>
  <si>
    <t>Keskpolügoon 3</t>
  </si>
  <si>
    <t>35206:002:0330</t>
  </si>
  <si>
    <t>Keskpolügoon 38</t>
  </si>
  <si>
    <t>35206:002:0340</t>
  </si>
  <si>
    <t>Keskpolügoon 39</t>
  </si>
  <si>
    <t>35206:002:0941</t>
  </si>
  <si>
    <t>Tõnujaani</t>
  </si>
  <si>
    <t>35206:002:0249</t>
  </si>
  <si>
    <t>Ohepalu tee</t>
  </si>
  <si>
    <t>35206:002:0264</t>
  </si>
  <si>
    <t>Metskonna tee</t>
  </si>
  <si>
    <t>35206:002:0040</t>
  </si>
  <si>
    <t>Videviku</t>
  </si>
  <si>
    <t>3 koprapaisu</t>
  </si>
  <si>
    <t>K-7a</t>
  </si>
  <si>
    <t>8 koprapaisu</t>
  </si>
  <si>
    <t>K-10a</t>
  </si>
  <si>
    <t>TURVAS</t>
  </si>
  <si>
    <t>K-13a</t>
  </si>
  <si>
    <t>LIIV/TURVAS</t>
  </si>
  <si>
    <t>K-22a</t>
  </si>
  <si>
    <t>K-24a</t>
  </si>
  <si>
    <t>-</t>
  </si>
  <si>
    <t>Plast, D400</t>
  </si>
  <si>
    <t>T-2</t>
  </si>
  <si>
    <t>T-3</t>
  </si>
  <si>
    <t>T-4</t>
  </si>
  <si>
    <t>T-5</t>
  </si>
  <si>
    <t>T-6</t>
  </si>
  <si>
    <t>T-7</t>
  </si>
  <si>
    <t>T-8</t>
  </si>
  <si>
    <t>Tüüp 2</t>
  </si>
  <si>
    <t>P2</t>
  </si>
  <si>
    <t>Koolme taastamine</t>
  </si>
  <si>
    <t>Geokomposiit (50/50+180g)</t>
  </si>
  <si>
    <r>
      <t>m</t>
    </r>
    <r>
      <rPr>
        <vertAlign val="superscript"/>
        <sz val="12"/>
        <color rgb="FF000000"/>
        <rFont val="Times New Roman"/>
        <family val="1"/>
        <charset val="186"/>
      </rPr>
      <t>2</t>
    </r>
  </si>
  <si>
    <t>Killustik (fr 16/32)</t>
  </si>
  <si>
    <r>
      <t>m</t>
    </r>
    <r>
      <rPr>
        <vertAlign val="superscript"/>
        <sz val="12"/>
        <color rgb="FF000000"/>
        <rFont val="Times New Roman"/>
        <family val="1"/>
        <charset val="186"/>
      </rPr>
      <t>3</t>
    </r>
  </si>
  <si>
    <t>t</t>
  </si>
  <si>
    <t>Maakivid (0,15 – 0,30 m)</t>
  </si>
  <si>
    <t>Tüüp 2 paisude rajamine</t>
  </si>
  <si>
    <t>eur</t>
  </si>
  <si>
    <t>eur/m2</t>
  </si>
  <si>
    <t>eur/t</t>
  </si>
  <si>
    <t>eur materjal</t>
  </si>
  <si>
    <t>m3</t>
  </si>
  <si>
    <t>Udriku tee nr 2730523</t>
  </si>
  <si>
    <t>Jah(4 RMK, 1 era)/Ei</t>
  </si>
  <si>
    <t>Vohnja-Ohepalu tee nr 2730083</t>
  </si>
  <si>
    <t>Jah(1 RKIK)/Ei</t>
  </si>
  <si>
    <t>Pinnastee ETAK ID 5011422, 4731454</t>
  </si>
  <si>
    <t>Majori, OÜ TAIMISTU (10766223)</t>
  </si>
  <si>
    <t>Pedassaare tee nr 3530060</t>
  </si>
  <si>
    <t>*A1 – mõju on nõrk, tõenäosus väike; A2 – mõju on nõrk, tõenäosus suur; B1 – mõju on tugev, tõenäosus väike; B2 – Mõju on tugev, tõenäosus suur</t>
  </si>
  <si>
    <t>taastamisala, puhver</t>
  </si>
  <si>
    <t>Kasvab salu-, sooviku-, madalsoo- ja kõdusoometsas, niisketel niitudel. Teadaolevad kasvukohad jäävad osaliselt suletavate kraavide lähedusse, mistõttu tuleb ajutise negatiivse mõju välistamiseks välditakse masinatega liikumist kasvukohas. Pikas perspektiivis on taastamistöödel positiivne mõju.</t>
  </si>
  <si>
    <t>A2</t>
  </si>
  <si>
    <t>positiivne</t>
  </si>
  <si>
    <t>KLO9316155, KLO9316207</t>
  </si>
  <si>
    <t>KLO9316152, KLO9316217, KLO9317442, KLO9317453, KLO9317456, KLO9317461, KLO9339130</t>
  </si>
  <si>
    <t>vööthuul-sõrmkäpp (Dactylorhiza fuchsii)</t>
  </si>
  <si>
    <t>taimed</t>
  </si>
  <si>
    <t>taastamisala</t>
  </si>
  <si>
    <t>Kasvab erinevat tüüpi järvedes, enamasti 1-2,5 m sügavusvööndist, tavaliselt mudastunud põhjal, harva ka liivapõhjal. Veerežiimi taastamine aitab tagada sobiva elupaigatüübi säilimise, mistõttu on taastamistöödel pikas perspektiivis positiivne mõju.</t>
  </si>
  <si>
    <t>B2</t>
  </si>
  <si>
    <t>KLO9316112, KLO9317439</t>
  </si>
  <si>
    <t>valge vesiroos (Nymphaea alba)</t>
  </si>
  <si>
    <t>Kasvab erinevates metsades, raiesmikel, niitudel. Teadaolevad kasvukohad jäävad osaliselt suletavate kraavide lähedusse, mistõttu võib veerežiimi taastamistöödel olla kohatine negatiivne mõju kui kasvukoha veerežiim ebasobivaks.</t>
  </si>
  <si>
    <t>A1</t>
  </si>
  <si>
    <t>negatiivne</t>
  </si>
  <si>
    <t>KLO9336129</t>
  </si>
  <si>
    <t>KLO9316154, KLO9316157, KLO9317435, KLO9317440, KLO9317451, KLO9317452, KLO9317457, KLO9317462, KLO9317470, KLO9317477</t>
  </si>
  <si>
    <t>suur käopõll (Listera ovata)</t>
  </si>
  <si>
    <t>Kasvab leht- ja segametsades lehtpuude tüvel, harva kividel. Taastamistöödel puudub mõju kui kasvukohas säilitatakse vanad lehtpuud.</t>
  </si>
  <si>
    <t>puudub</t>
  </si>
  <si>
    <t>KLO9400869, KLO9400872</t>
  </si>
  <si>
    <t>KLO9400868, KLO9400870, KLO9400871</t>
  </si>
  <si>
    <t>sulgjas õhik (Neckera pennata)</t>
  </si>
  <si>
    <t>Kasvab madal- ja allikasoos, niisketel niitudel, veekogude kallastel. Veerežiimi taastamine aitab tagada sobiva elupaigatüübi säilimise, mistõttu on taastamistöödel pikas perspektiivis positiivne mõju.</t>
  </si>
  <si>
    <t>KLO9316208</t>
  </si>
  <si>
    <t>KLO9316159, KLO9317434, KLO9317436, KLO9317454, KLO9317463, KLO9317464, KLO9317479, KLO9334748</t>
  </si>
  <si>
    <t>soo-neiuvaip (Epipactis palustris)</t>
  </si>
  <si>
    <t>Kasvab palu-, nõmme-, laane-, kõdusoo- ja siirdesoometsas. Teadaolev kasvukoht ei paikne suletavate kraavide läheduses, mistõttu puudub taastamistöödel mõju.</t>
  </si>
  <si>
    <t>KLO9317471</t>
  </si>
  <si>
    <t>roomav öövilge (Goodyera repens)</t>
  </si>
  <si>
    <t>Kasvab loo-, salu-, sooviku- ja kõdusoometsades. Teadaolevad kasvukohad jäävad osaliselt suletavate kraavide lähedusse, mistõttu võib veerežiimi taastamistöödel olla kohatine negatiivne mõju kui kasvukoha veerežiim muutub ebasobivaks.</t>
  </si>
  <si>
    <t>KLO9336138, KLO9336140, KLO9336141</t>
  </si>
  <si>
    <t>KLO9316214, KLO9316215, KLO9316216, KLO9336137</t>
  </si>
  <si>
    <t>pruunikas pesajuur (Neottia nidus-avis)</t>
  </si>
  <si>
    <t>Kasvab rabastuvates metsades, rabaservades, veekogudel kallastel. Teadaolevad kasvukohad ei paikne suletavate kraavide läheduses, mistõttu puudub taastamistöödel mõju.</t>
  </si>
  <si>
    <t>KLO9317444, KLO9317458, KLO9317459</t>
  </si>
  <si>
    <t>kuradi-sõrmkäpp (Dactylorhiza maculata)</t>
  </si>
  <si>
    <t>Kasvab madal- ja allikasoodes, niisketel niitudel. Teadaolevad kasvukohad ei paikne suletavate kraavide läheduses, mistõttu puudub taastamistöödel mõju.</t>
  </si>
  <si>
    <t>KLO9316156, KLO9317448, KLO9317449, KLO9317450, KLO9317480</t>
  </si>
  <si>
    <t>kahkjaspunane sõrmkäpp (Dactylorhiza incarnata)</t>
  </si>
  <si>
    <t>Kasvab madalsoodes, siirdesoometsades ja niitudel ning palumetsas. Teadaolevad kasvukohad jäävad osaliselt suletavate kraavide lähedusse, mistõttu tuleb ajutise negatiivse mõju välistamiseks välditakse masinatega liikumist kasvukohas. Pikas perspektiivis on taastamistöödel positiivne mõju.</t>
  </si>
  <si>
    <t>KLO9316151, KLO9316160, KLO9317441, KLO9317443, KLO9317445, KLO9317460, KLO9317468, KLO9317475</t>
  </si>
  <si>
    <t>kahelehine käokeel (Platanthera bifolia)</t>
  </si>
  <si>
    <t>Kasvab niisketel liigirikastel niitudel, madal- ja allikasoodes. Veerežiimi taastamine aitab tagada sobiva elupaigatüübi säilimise, mistõttu on taastamistöödel pikas perspektiivis positiivne mõju.</t>
  </si>
  <si>
    <t>KLO9317437, KLO9317465, KLO9317472, KLO9317473, KLO9339131</t>
  </si>
  <si>
    <t>harilik käoraamat (Gymnadenia conopsea)</t>
  </si>
  <si>
    <t>Kasvab ranna- ja luhaniitudel, soostunud heinamaadel, madalsooservades, allikate ja veekogude ümbruses. Teadaolev kasvukoht ei paikne suletavate kraavide läheduses, mistõttu puudub taastamistöödel mõju.</t>
  </si>
  <si>
    <t>KLO9317455</t>
  </si>
  <si>
    <t>balti sõrmkäpp (Dactylorhiza baltica)</t>
  </si>
  <si>
    <t>Kasvab vanades niisketes metsades eelkõige kuuse, harvem ka haava lamatüvedel. Taastamistöödel puudub mõju kui kasvukohas säilitatakse surnud puud ja lamapuit.</t>
  </si>
  <si>
    <t>KLO9600121</t>
  </si>
  <si>
    <t>KLO9601277</t>
  </si>
  <si>
    <t>taiga-peenpoorik (Skeletocutis odora)</t>
  </si>
  <si>
    <t>seened</t>
  </si>
  <si>
    <t>Pesitseb hõredapoolsetes nõmme- ja rabamännikutes, ka männi-segametsade servaosades. Pesa maapinnal. Veerežiimi taastamine aitab tagada sobiva elupaigatüübi säilimise, mistõttu on taastamistöödel pikas perspektiivis positiivne mõju.</t>
  </si>
  <si>
    <t>KLO9123430, KLO9123487</t>
  </si>
  <si>
    <t>KLO9123514, KLO9123518</t>
  </si>
  <si>
    <t>öösorr (Caprimulgus europaeus)</t>
  </si>
  <si>
    <t>loomad</t>
  </si>
  <si>
    <t>Pesitseb madal- ja siirdesoodes ning soometsade servades. Veerežiimi taastamine aitab tagada sobiva elupaigatüübi säilimise, mistõttu on taastamistöödel pikas perspektiivis positiivne mõju.</t>
  </si>
  <si>
    <t>KLO9123428, KLO9123473</t>
  </si>
  <si>
    <t>KLO9123517</t>
  </si>
  <si>
    <t>teder (Lyrurus tetrix)</t>
  </si>
  <si>
    <t>Pesitseb niisketel niitudel ja soodes. Pesa maapinnal. Veerežiimi taastamine aitab tagada sobiva elupaigatüübi säilimise, mistõttu on taastamistöödel pikas perspektiivis positiivne mõju.</t>
  </si>
  <si>
    <t>KLO9129521</t>
  </si>
  <si>
    <t>suurkoovitaja (Numenius arquata)</t>
  </si>
  <si>
    <t>Pesitseb märgaladel, soometsade raiesmikel ja sisemaa järvede ning rannikuveekogude ääres. Veerežiimi taastamine aitab tagada sobiva elupaigatüübi säilimise, mistõttu on taastamistöödel pikas perspektiivis positiivne mõju.</t>
  </si>
  <si>
    <t>KLO9123422</t>
  </si>
  <si>
    <t>KLO9117415</t>
  </si>
  <si>
    <t>sookurg (Grus grus)</t>
  </si>
  <si>
    <t>Pesitseb rabades, toitumas käib pesitsusalasid ümbritsevatel niitudel ja põldudel. Veerežiimi taastamine aitab tagada sobiva elupaigatüübi säilimise, mistõttu on taastamistöödel pikas perspektiivis positiivne mõju.</t>
  </si>
  <si>
    <t>KLO9129536</t>
  </si>
  <si>
    <t>KLO9129522</t>
  </si>
  <si>
    <t>rüüt (Pluvialis apricaria)</t>
  </si>
  <si>
    <t>puhver</t>
  </si>
  <si>
    <t xml:space="preserve">Pesitseb erinevatel avamaastikel, sh niisketel niitudel ja madalsoodes. Teadaoolecad leiukohad jäävad väljapoole taastamisala. Taastamistöödel on ajutine tööde aegne negatiivne mõju häiringu näol, muidu mõju puudub. </t>
  </si>
  <si>
    <t>KLO9123421</t>
  </si>
  <si>
    <t>rukkirääk (Crex crex)</t>
  </si>
  <si>
    <t>Elupaigaks pargid, märjad metsad, lammi- ja sooniidud, põõsastikud, siirdesood ja niisked karjamaad. Sigimisveekogudeks kopra üleujutusalad, metsalodud, tarnastikud, veekogude üleujutusalad, karstijärved jm väikeveekogud. Veerežiimi taastamine aitab tagada sobiva elupaigatüübi säilimise, mistõttu on taastamistöödel pikas perspektiivis positiivne mõju.</t>
  </si>
  <si>
    <t>KLO9118186</t>
  </si>
  <si>
    <t>rabakonn (Rana arvalis)</t>
  </si>
  <si>
    <t xml:space="preserve">Pesitseb vanemates valgusküllastes männikutes ning leht- ja segametsades, raielankidel ja muudel servaaladel nagu rabaservad, jõeäärsed. Pesa haava- või männitüves. Taastamistöödel on ajutine tööde aegne negatiivne mõju häiringu näol, muidu mõju puudub. </t>
  </si>
  <si>
    <t>KLO9123465, KLO9123500, KLO9123503õ</t>
  </si>
  <si>
    <t>musträhn (Dryocopus martius)</t>
  </si>
  <si>
    <t>Pesitseb rabades ja siirdesoodes. Veerežiimi taastamine aitab tagada sobiva elupaigatüübi säilimise, mistõttu on taastamistöödel pikas perspektiivis positiivne mõju.</t>
  </si>
  <si>
    <t>KLO9129523</t>
  </si>
  <si>
    <t>mudatilder (Tringa glareola)</t>
  </si>
  <si>
    <t xml:space="preserve">Pesitseb kuusepuistutes, talvel eelistab lepa- ja kasepuistuid. Taastamistöödel on ajutine tööde aegne negatiivne mõju häiringu näol, muidu mõju puudub. </t>
  </si>
  <si>
    <t>KLO9119530, KLO9119531, KLO9123455, KLO9123491</t>
  </si>
  <si>
    <t>laanepüü (Tetrastes bonasia)</t>
  </si>
  <si>
    <t xml:space="preserve">Pesitseb peamiselt suuremates metsamassiivides. Pesa tüükas või kullilise risupesas. Taastamistöödel on ajutine tööde aegne negatiivne mõju häiringu näol, muidu mõju puudub. </t>
  </si>
  <si>
    <t>KLO9123438</t>
  </si>
  <si>
    <t>händkakk (Strix uralensis)</t>
  </si>
  <si>
    <t>Pesitseb nõmme- ja rabamännikutes, männi-kuuse segametsades, puisniitudel. Taastamistöödel on ajutine tööde aegne negatiivne mõju häiringu näol, muidu mõju puudub.</t>
  </si>
  <si>
    <t>KLO9129539</t>
  </si>
  <si>
    <t>KLO9123490, KLO9129525</t>
  </si>
  <si>
    <t>hoburästas (Turdus viscivorus)</t>
  </si>
  <si>
    <t>Pesitseb soodes ja rabades ning niisketel niitudel. Veerežiimi taastamine aitab tagada sobiva elupaigatüübi säilimise, mistõttu on taastamistöödel pikas perspektiivis positiivne mõju.</t>
  </si>
  <si>
    <t>KLO9129524</t>
  </si>
  <si>
    <t>heletilder (Tringa nebularia)</t>
  </si>
  <si>
    <t>Elupaigaks märjad metsad jm tiheda taimestikuga niisked kooslused, suuri avatud alasid pigem väldib. Sigimisveekogudeks erinevad seisuveekogud või aeglase vooluga jõged. Veerežiimi taastamine aitab tagada sobiva elupaigatüübi säilimise, mistõttu on taastamistöödel pikas perspektiivis positiivne mõju.</t>
  </si>
  <si>
    <t>KLO9118187</t>
  </si>
  <si>
    <t>harilik kärnkonn (Bufo bufo)</t>
  </si>
  <si>
    <t>Pesitseb valgusrikastes sega- ja okasmetsades, lodu-sanglepikuis, puisniitudel ning jõelammil. Pesa lehtpuu tüves. Taastamistöödel on ajutine tööde aegne negatiivne mõju häiringu näol, muidu mõju puudub.</t>
  </si>
  <si>
    <t>KLO9123433</t>
  </si>
  <si>
    <t>hallpea-rähn (Picus canus)</t>
  </si>
  <si>
    <t>Kasvab rabastunud kuuse- ja männisegametsades. Teadaolevad kasvukohad ei paikne suletavate kraavide läheduses, mistõttu puudub taastamistöödel mõju.</t>
  </si>
  <si>
    <t>KLO9317478, KLO9339126, KLO9339127, KLO9339128</t>
  </si>
  <si>
    <t>väike käopõll (Neottia cordata)</t>
  </si>
  <si>
    <t>Kasvab peamiselt siirdesoodes, rabastuvates metsades, rabaservades, älveste äärtel. Veerežiimi taastamine aitab tagada sobiva elupaigatüübi säilimise, mistõttu on taastamistöödel pikas perspektiivis positiivne mõju.</t>
  </si>
  <si>
    <t>KLO9341358</t>
  </si>
  <si>
    <t>sagristarn (Carex irrigua)</t>
  </si>
  <si>
    <t>Kasvab niisetel lubjarikastel niitudel, madal- ja allikasoodes. Teadaolev kasvukohad jääb suletava kraavi lähedusse, mistõttu tuleb ajutise negatiivse mõju välistamiseks välditakse masinatega liikumist kasvukohas. Pikas perspektiivis on taastamistöödel positiivne mõju.</t>
  </si>
  <si>
    <t>KLO9339129</t>
  </si>
  <si>
    <t>Russowi sõrmkäpp (Dactylorhiza russowii)</t>
  </si>
  <si>
    <t>Kasvab nii loopealsetel, allika- ja madalsoodes, loometsades kui ka rannaniitudel. Veerežiimi taastamine aitab tagada sobiva elupaigatüübi säilimise, mistõttu on taastamistöödel pikas perspektiivis positiivne mõju.</t>
  </si>
  <si>
    <t>KLO9316158, KLO9317466, KLO9317467, KLO9317474, KLO9339123</t>
  </si>
  <si>
    <t>kärbesõis (Ophrys insectifera)</t>
  </si>
  <si>
    <t>Kasvab soistes ja rabastuvates metsades ja veekogude soistel kallastel. Teadaolevad kasvukohad jäävad osaliselt suletavate kraavide lähedusse, mistõttu tuleb ajutise negatiivse mõju välistamiseks välditakse masinatega liikumist kasvukohas. Pikas perspektiivis on taastamistöödel positiivne mõju.</t>
  </si>
  <si>
    <t>KLO9316218, KLO9317469, KLO9317476, KLO9339124, KLO9339125</t>
  </si>
  <si>
    <t>kõdu-koralljuur (Corallorhiza trifida)</t>
  </si>
  <si>
    <t>Kasvab puisniitudel ja metsades (loo-, laane-, sürja-, sooviku-, kõdusoo- ja salumetsades). Teadaolevad kasvukohad jäävad osaliselt suletavate kraavide lähedusse, kuid valdavalt reljeefi kõrgemale osale, mistõttu puudub taastamistöödel mõju kui välditakse masinatega liikumist kasvukohas.</t>
  </si>
  <si>
    <t>KLO9328136</t>
  </si>
  <si>
    <t>KLO9328137, KLO9336127</t>
  </si>
  <si>
    <t>kaunis kuldking (Cypripedium calceolus)</t>
  </si>
  <si>
    <t>Kasvab sooviku-, laane-, kõdusoo- või madalsoometsades, madal- ja allikasoodes, veekogude kallastel. Veerežiimi taastamine aitab tagada sobiva elupaigatüübi säilimise, mistõttu on taastamistöödel pikas perspektiivis positiivne mõju.</t>
  </si>
  <si>
    <t>KLO9316153, KLO9317438, KLO9317446, KLO9317447</t>
  </si>
  <si>
    <t>ainulehine soovalk (Malaxis monophyllos)</t>
  </si>
  <si>
    <t>Eelistab elupaigana vanu raba- ja siirdesoomännikuid. Veerežiimi taastamine aitab tagada sobiva elupaigatüübi säilimise, mistõttu on taastamistöödel pikas perspektiivis positiivne mõju.</t>
  </si>
  <si>
    <t>KLO9102214</t>
  </si>
  <si>
    <t>KLO9101731</t>
  </si>
  <si>
    <t>metsis (Tetrao urogallus)</t>
  </si>
  <si>
    <t>Pesitseb rabaveekogudel eelistades suuremaid, sügavaid ja hästi taimestunud järvi. Teadaolev leiukoht jääb väljapoole taastamisala. Taastamistöödel võib olla ajutine tööde aegne negatiivne mõju häiringu näol, muidu mõju puudub.</t>
  </si>
  <si>
    <t>KLO9129540</t>
  </si>
  <si>
    <t>järvekaur (Gavia arctica)</t>
  </si>
  <si>
    <t>Pesitseb suuremates vanades metsamassiivides, toitumisaladeks valdavalt madalad ning varjulised (voolu)veekogud ja märgalad. Veerežiimi taastamine aitab tagada sobiva elupaigatüübi säilimise ja parandab toitumisalade kvaliteet, mistõttu on taastamistöödel pikas perspektiivis positiivne mõju.</t>
  </si>
  <si>
    <t>KLO9127622</t>
  </si>
  <si>
    <t>must-toonekurg (Ciconia nigra)</t>
  </si>
  <si>
    <t>Pesitseb kõrvalistes soo- ja metsamassiivides, toitumisalad avamaastikul, ka lagesoos. Veerežiimi taastamine aitab tagada sobiva elupaigatüübi säilimise ja parandab toitumisalade kvaliteet, mistõttu on taastamistöödel pikas perspektiivis positiivne mõju.</t>
  </si>
  <si>
    <t>KLO9127624</t>
  </si>
  <si>
    <t>kaljukotkas (Aquila chrysaetos)</t>
  </si>
  <si>
    <t>Pesitseb suurematel sooaladel, mille läheduses leidub toitumiseks sobivaid kalarohkeid veekogusid. Veerežiimi taastamine aitab tagada sobiva elupaigatüübi säilimise ja parandab toitumisalade kvaliteet, mistõttu on taastamistöödel pikas perspektiivis positiivne mõju.</t>
  </si>
  <si>
    <t>KLO9127623</t>
  </si>
  <si>
    <t>kalakotkas (Pandion haliaetus)</t>
  </si>
  <si>
    <t>Paiknemine</t>
  </si>
  <si>
    <t>Kommentaar</t>
  </si>
  <si>
    <t>Mõju suurus ja esinemistõenäosus*</t>
  </si>
  <si>
    <t>Mõju suund</t>
  </si>
  <si>
    <t>KKR_kood (puhver)</t>
  </si>
  <si>
    <t>KKR_kood (taastamisala)</t>
  </si>
  <si>
    <t>Liik</t>
  </si>
  <si>
    <t>Kaitsekategooria</t>
  </si>
  <si>
    <t>Takson</t>
  </si>
  <si>
    <t>Paikneb suletavate kuivenduskraavide ümbruses, mistõttu võib taastamistöödel olla ajutine tööde aegne negatiivne mõju liikumistrassidest, kuid pikas perspektiivis luuakse eeldused kooslusele omase veerežiimi taastumiseks</t>
  </si>
  <si>
    <t>Siirdesoo- ja rabametsad</t>
  </si>
  <si>
    <t>91D0*</t>
  </si>
  <si>
    <t>Soostuvad ja soo-lehtmetsad</t>
  </si>
  <si>
    <t>9080*</t>
  </si>
  <si>
    <t>Paikneb valdavalt reljeefi kõrgemal osal väljaspool suletavate kraavide mõjuala, mistõttu puudub taastamistöödel mõju.</t>
  </si>
  <si>
    <t>Okasmetsad oosidel ja moreenkuhjatistel (sürjametsad)</t>
  </si>
  <si>
    <t>Paikneb väljaspool suletavate kraavide mõjuala, mistõttu puudub taastamistöödel mõju.</t>
  </si>
  <si>
    <t>Rohunditerikkad kuusikud</t>
  </si>
  <si>
    <t>Vanad loodusmetsad</t>
  </si>
  <si>
    <t>9010*</t>
  </si>
  <si>
    <t>Luuakse eeldused kooslusele omase veerežiimi taastumiseks.</t>
  </si>
  <si>
    <t>Siirde- ja õõtsiksood</t>
  </si>
  <si>
    <t>Rabad</t>
  </si>
  <si>
    <t>7110*</t>
  </si>
  <si>
    <t>Paikneb reljeefi kõrgemal osal väljaspool suletavate kraavide mõjuala, mistõttu puudub taastamistöödel mõju.</t>
  </si>
  <si>
    <t>Aas-rebasesaba ja ürt-punanupuga niidud</t>
  </si>
  <si>
    <t>Huumustoitelised järved ja järvikud</t>
  </si>
  <si>
    <t>Kattuv pindala (koondhinnang C)</t>
  </si>
  <si>
    <t>Kattuv pindala (koondhinnang B)</t>
  </si>
  <si>
    <t>Kattuv pindala (koondhinnang A)</t>
  </si>
  <si>
    <t>Elupaigatüübi nimetus</t>
  </si>
  <si>
    <t>Elupaigatüübi kood</t>
  </si>
  <si>
    <t>puuduvad</t>
  </si>
  <si>
    <t>VEP lisatüüp</t>
  </si>
  <si>
    <t>VEP põhitüüp</t>
  </si>
  <si>
    <t>VEP nimi</t>
  </si>
  <si>
    <t>35206:002:0079</t>
  </si>
  <si>
    <t>Keskpolügoon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</si>
</sst>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3" x14ac:knownFonts="1">
    <font>
      <sz val="11"/>
      <color theme="1"/>
      <name val="Calibri"/>
      <family val="2"/>
      <scheme val="minor"/>
    </font>
    <font>
      <sz val="11"/>
      <color theme="1"/>
      <name val="Calibri"/>
      <family val="2"/>
      <charset val="186"/>
      <scheme val="minor"/>
    </font>
    <font>
      <sz val="12"/>
      <color theme="1"/>
      <name val="Times New Roman"/>
      <family val="1"/>
      <charset val="186"/>
    </font>
    <font>
      <b/>
      <sz val="12"/>
      <color theme="1"/>
      <name val="Times New Roman"/>
      <family val="1"/>
      <charset val="186"/>
    </font>
    <font>
      <sz val="8"/>
      <name val="Calibri"/>
      <family val="2"/>
      <scheme val="minor"/>
    </font>
    <font>
      <b/>
      <sz val="12"/>
      <color rgb="FF000000"/>
      <name val="Times New Roman"/>
      <family val="1"/>
      <charset val="186"/>
    </font>
    <font>
      <sz val="12"/>
      <color rgb="FF000000"/>
      <name val="Times New Roman"/>
      <family val="1"/>
      <charset val="186"/>
    </font>
    <font>
      <b/>
      <u/>
      <sz val="12"/>
      <color theme="1"/>
      <name val="Times New Roman"/>
      <family val="1"/>
      <charset val="186"/>
    </font>
    <font>
      <sz val="12"/>
      <color theme="1"/>
      <name val="Calibri"/>
      <family val="2"/>
      <scheme val="minor"/>
    </font>
    <font>
      <vertAlign val="superscript"/>
      <sz val="12"/>
      <color rgb="FF000000"/>
      <name val="Times New Roman"/>
      <family val="1"/>
      <charset val="186"/>
    </font>
    <font>
      <b/>
      <vertAlign val="superscript"/>
      <sz val="12"/>
      <color rgb="FF000000"/>
      <name val="Times New Roman"/>
      <family val="1"/>
      <charset val="186"/>
    </font>
    <font>
      <vertAlign val="superscript"/>
      <sz val="12"/>
      <color theme="1"/>
      <name val="Times New Roman"/>
      <family val="1"/>
      <charset val="186"/>
    </font>
    <font>
      <sz val="12"/>
      <name val="Times New Roman"/>
      <family val="1"/>
      <charset val="186"/>
    </font>
    <font>
      <sz val="12"/>
      <color theme="5"/>
      <name val="Times New Roman"/>
      <family val="1"/>
      <charset val="186"/>
    </font>
    <font>
      <sz val="12"/>
      <color theme="1"/>
      <name val="Calibri"/>
      <family val="2"/>
      <charset val="186"/>
      <scheme val="minor"/>
    </font>
    <font>
      <sz val="12"/>
      <name val="Calibri"/>
      <family val="2"/>
      <scheme val="minor"/>
    </font>
    <font>
      <b/>
      <sz val="12"/>
      <name val="Times New Roman"/>
      <family val="1"/>
      <charset val="186"/>
    </font>
    <font>
      <i/>
      <sz val="11"/>
      <color rgb="FF000000"/>
      <name val="Times New Roman"/>
      <family val="1"/>
      <charset val="186"/>
    </font>
    <font>
      <sz val="11"/>
      <name val="Calibri"/>
      <family val="2"/>
      <scheme val="minor"/>
    </font>
    <font>
      <b/>
      <sz val="11"/>
      <color theme="1"/>
      <name val="Calibri"/>
      <charset val="186"/>
      <scheme val="minor"/>
    </font>
    <font>
      <sz val="11"/>
      <color theme="1"/>
      <name val="Times New Roman"/>
      <family val="1"/>
    </font>
    <font>
      <sz val="11"/>
      <color theme="1"/>
      <name val="Calibri"/>
      <charset val="186"/>
      <scheme val="minor"/>
    </font>
    <font>
      <sz val="11"/>
      <name val="Calibri"/>
      <family val="2"/>
      <charset val="186"/>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89">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1" fontId="2" fillId="0" borderId="0" xfId="0" applyNumberFormat="1" applyFont="1" applyAlignment="1">
      <alignment horizontal="center" vertical="center"/>
    </xf>
    <xf numFmtId="0" fontId="2" fillId="0" borderId="1" xfId="0" applyFont="1" applyBorder="1" applyAlignment="1">
      <alignment vertical="center"/>
    </xf>
    <xf numFmtId="1" fontId="2" fillId="0" borderId="1" xfId="0" applyNumberFormat="1"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1" fontId="2" fillId="0" borderId="3" xfId="0" applyNumberFormat="1" applyFont="1" applyBorder="1" applyAlignment="1">
      <alignment horizontal="center" vertical="center"/>
    </xf>
    <xf numFmtId="0" fontId="5" fillId="0" borderId="1" xfId="0" applyFont="1" applyBorder="1" applyAlignment="1">
      <alignment horizontal="center" vertical="center"/>
    </xf>
    <xf numFmtId="3" fontId="2" fillId="0" borderId="0" xfId="0" applyNumberFormat="1" applyFont="1" applyAlignment="1">
      <alignment horizontal="center" vertical="center"/>
    </xf>
    <xf numFmtId="3" fontId="2"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xf>
    <xf numFmtId="2" fontId="2" fillId="0" borderId="0" xfId="0" applyNumberFormat="1" applyFont="1" applyAlignment="1">
      <alignment horizontal="center" vertical="center"/>
    </xf>
    <xf numFmtId="2" fontId="2" fillId="0" borderId="0" xfId="0" applyNumberFormat="1" applyFont="1" applyAlignment="1">
      <alignment horizontal="center" vertical="center" wrapText="1"/>
    </xf>
    <xf numFmtId="3" fontId="2" fillId="0" borderId="3" xfId="0" applyNumberFormat="1" applyFont="1" applyBorder="1" applyAlignment="1">
      <alignment horizontal="center" vertical="center"/>
    </xf>
    <xf numFmtId="3" fontId="2" fillId="0" borderId="1" xfId="0" applyNumberFormat="1" applyFont="1" applyBorder="1" applyAlignment="1">
      <alignment horizontal="center" vertical="center"/>
    </xf>
    <xf numFmtId="0" fontId="5" fillId="0" borderId="0" xfId="0" applyFont="1" applyAlignment="1">
      <alignment horizontal="center" vertical="center" wrapText="1"/>
    </xf>
    <xf numFmtId="0" fontId="7" fillId="0" borderId="0" xfId="0" applyFont="1" applyAlignment="1">
      <alignment horizontal="right" vertical="center"/>
    </xf>
    <xf numFmtId="165" fontId="3" fillId="0" borderId="1"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3" fontId="2" fillId="0" borderId="0" xfId="0" applyNumberFormat="1" applyFont="1" applyAlignment="1">
      <alignment horizontal="center"/>
    </xf>
    <xf numFmtId="0" fontId="3" fillId="0" borderId="0" xfId="0" applyFont="1" applyAlignment="1">
      <alignment horizontal="center" vertical="center"/>
    </xf>
    <xf numFmtId="0" fontId="3" fillId="0" borderId="0" xfId="0" applyFont="1" applyAlignment="1">
      <alignment horizontal="center"/>
    </xf>
    <xf numFmtId="0" fontId="12" fillId="0" borderId="1" xfId="0" applyFont="1" applyBorder="1" applyAlignment="1">
      <alignment horizontal="center" vertical="center"/>
    </xf>
    <xf numFmtId="3" fontId="12" fillId="0" borderId="1" xfId="0" applyNumberFormat="1" applyFont="1" applyBorder="1" applyAlignment="1">
      <alignment horizontal="center" vertical="center"/>
    </xf>
    <xf numFmtId="0" fontId="2" fillId="0" borderId="0" xfId="0" applyFont="1"/>
    <xf numFmtId="3" fontId="13" fillId="0" borderId="0" xfId="0" applyNumberFormat="1" applyFont="1" applyAlignment="1">
      <alignment horizontal="center" vertical="center"/>
    </xf>
    <xf numFmtId="2" fontId="3" fillId="0" borderId="0" xfId="0" applyNumberFormat="1" applyFont="1" applyAlignment="1">
      <alignment horizontal="center" vertical="center"/>
    </xf>
    <xf numFmtId="0" fontId="14" fillId="0" borderId="0" xfId="0" applyFont="1" applyAlignment="1">
      <alignment horizontal="center" vertical="center"/>
    </xf>
    <xf numFmtId="0" fontId="15" fillId="0" borderId="0" xfId="0" applyFont="1" applyAlignment="1">
      <alignment horizontal="center" vertical="center"/>
    </xf>
    <xf numFmtId="0" fontId="16" fillId="0" borderId="1" xfId="0" applyFont="1" applyBorder="1" applyAlignment="1">
      <alignment horizontal="center" vertical="center"/>
    </xf>
    <xf numFmtId="3" fontId="16" fillId="0" borderId="1" xfId="0" applyNumberFormat="1" applyFont="1" applyBorder="1" applyAlignment="1">
      <alignment horizontal="center" vertical="center"/>
    </xf>
    <xf numFmtId="164" fontId="16" fillId="0" borderId="1" xfId="0" applyNumberFormat="1" applyFont="1" applyBorder="1" applyAlignment="1">
      <alignment horizontal="center" vertical="center"/>
    </xf>
    <xf numFmtId="164" fontId="12" fillId="0" borderId="1" xfId="0" applyNumberFormat="1" applyFont="1" applyBorder="1" applyAlignment="1">
      <alignment horizontal="center" vertical="center"/>
    </xf>
    <xf numFmtId="2" fontId="2" fillId="0" borderId="1" xfId="0" applyNumberFormat="1" applyFont="1" applyBorder="1" applyAlignment="1">
      <alignment horizontal="center" vertical="center"/>
    </xf>
    <xf numFmtId="3" fontId="0" fillId="0" borderId="0" xfId="0" applyNumberFormat="1" applyAlignment="1">
      <alignment horizontal="center" vertical="center"/>
    </xf>
    <xf numFmtId="0" fontId="16" fillId="0" borderId="5" xfId="0" applyFont="1" applyBorder="1" applyAlignment="1">
      <alignment horizontal="center" vertical="center"/>
    </xf>
    <xf numFmtId="0" fontId="16" fillId="0" borderId="0" xfId="0" applyFont="1" applyAlignment="1">
      <alignment horizontal="center" vertical="center"/>
    </xf>
    <xf numFmtId="0" fontId="12" fillId="0" borderId="5" xfId="0" applyFont="1" applyBorder="1" applyAlignment="1">
      <alignment horizontal="center" vertical="center"/>
    </xf>
    <xf numFmtId="2" fontId="12" fillId="0" borderId="6" xfId="0" applyNumberFormat="1" applyFont="1" applyBorder="1" applyAlignment="1">
      <alignment horizontal="center" vertical="center"/>
    </xf>
    <xf numFmtId="0" fontId="12" fillId="0" borderId="1" xfId="0" applyFont="1" applyBorder="1" applyAlignment="1">
      <alignment horizontal="center" vertical="center" wrapText="1"/>
    </xf>
    <xf numFmtId="0" fontId="16" fillId="0" borderId="1" xfId="0" applyFont="1" applyBorder="1" applyAlignment="1">
      <alignment horizontal="center" vertical="center" wrapText="1"/>
    </xf>
    <xf numFmtId="164" fontId="18" fillId="0" borderId="0" xfId="0" applyNumberFormat="1" applyFont="1"/>
    <xf numFmtId="0" fontId="18" fillId="0" borderId="0" xfId="0" applyFont="1"/>
    <xf numFmtId="0" fontId="12" fillId="0" borderId="0" xfId="0" applyFont="1" applyAlignment="1">
      <alignment horizontal="center" vertical="center"/>
    </xf>
    <xf numFmtId="3" fontId="12" fillId="0" borderId="0" xfId="0" applyNumberFormat="1" applyFont="1" applyAlignment="1">
      <alignment horizontal="center" vertical="center"/>
    </xf>
    <xf numFmtId="164" fontId="12" fillId="0" borderId="0" xfId="0" applyNumberFormat="1" applyFont="1" applyAlignment="1">
      <alignment horizontal="center" vertical="center"/>
    </xf>
    <xf numFmtId="0" fontId="12" fillId="0" borderId="0" xfId="0" applyFont="1"/>
    <xf numFmtId="3" fontId="12" fillId="0" borderId="0" xfId="0" applyNumberFormat="1" applyFont="1" applyAlignment="1">
      <alignment horizontal="center"/>
    </xf>
    <xf numFmtId="0" fontId="17" fillId="0" borderId="0" xfId="0" applyFont="1"/>
    <xf numFmtId="3" fontId="16" fillId="0" borderId="1" xfId="0" applyNumberFormat="1" applyFont="1" applyBorder="1" applyAlignment="1">
      <alignment horizontal="center"/>
    </xf>
    <xf numFmtId="0" fontId="2" fillId="0" borderId="5" xfId="0" applyFont="1" applyBorder="1" applyAlignment="1">
      <alignment horizontal="center" vertical="center"/>
    </xf>
    <xf numFmtId="0" fontId="6" fillId="0" borderId="1" xfId="0" applyFont="1" applyBorder="1" applyAlignment="1">
      <alignment horizontal="center" vertical="center" wrapText="1"/>
    </xf>
    <xf numFmtId="2" fontId="0" fillId="0" borderId="0" xfId="0" applyNumberFormat="1" applyAlignment="1">
      <alignment horizontal="center" vertical="center"/>
    </xf>
    <xf numFmtId="2" fontId="16" fillId="0" borderId="6" xfId="0" applyNumberFormat="1" applyFont="1" applyBorder="1" applyAlignment="1">
      <alignment horizontal="center" vertical="center"/>
    </xf>
    <xf numFmtId="2" fontId="16" fillId="0" borderId="1" xfId="0" applyNumberFormat="1" applyFont="1" applyBorder="1" applyAlignment="1">
      <alignment horizontal="center" vertical="center"/>
    </xf>
    <xf numFmtId="0" fontId="1" fillId="0" borderId="0" xfId="1" applyAlignment="1">
      <alignment wrapText="1"/>
    </xf>
    <xf numFmtId="0" fontId="1" fillId="0" borderId="0" xfId="1"/>
    <xf numFmtId="0" fontId="19" fillId="0" borderId="0" xfId="1" applyFont="1" applyAlignment="1">
      <alignment wrapText="1"/>
    </xf>
    <xf numFmtId="0" fontId="20" fillId="0" borderId="0" xfId="1" applyFont="1" applyAlignment="1">
      <alignment horizontal="justify" vertical="center"/>
    </xf>
    <xf numFmtId="0" fontId="21" fillId="0" borderId="0" xfId="1" applyFont="1" applyAlignment="1">
      <alignment wrapText="1"/>
    </xf>
    <xf numFmtId="2" fontId="1" fillId="0" borderId="0" xfId="1" applyNumberFormat="1" applyAlignment="1">
      <alignment wrapText="1"/>
    </xf>
    <xf numFmtId="0" fontId="1" fillId="0" borderId="0" xfId="1" applyAlignment="1">
      <alignment horizontal="right" wrapText="1"/>
    </xf>
    <xf numFmtId="0" fontId="22" fillId="0" borderId="0" xfId="1" applyFont="1" applyAlignment="1">
      <alignment wrapText="1"/>
    </xf>
    <xf numFmtId="0" fontId="22" fillId="0" borderId="0" xfId="1" applyFont="1"/>
    <xf numFmtId="2" fontId="22" fillId="0" borderId="0" xfId="1" applyNumberFormat="1" applyFont="1" applyAlignment="1">
      <alignment wrapText="1"/>
    </xf>
    <xf numFmtId="0" fontId="22" fillId="0" borderId="0" xfId="1" applyFont="1" applyAlignment="1">
      <alignment horizontal="right" wrapText="1"/>
    </xf>
    <xf numFmtId="0" fontId="21" fillId="0" borderId="0" xfId="1" applyFont="1"/>
    <xf numFmtId="2" fontId="21" fillId="0" borderId="0" xfId="1" applyNumberFormat="1" applyFont="1" applyAlignment="1">
      <alignment wrapText="1"/>
    </xf>
    <xf numFmtId="0" fontId="21" fillId="0" borderId="0" xfId="1" applyFont="1" applyAlignment="1">
      <alignment horizontal="right"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3" xfId="0" applyFont="1" applyBorder="1" applyAlignment="1">
      <alignment horizontal="center" vertical="center" wrapText="1"/>
    </xf>
    <xf numFmtId="0" fontId="16" fillId="0" borderId="1" xfId="0" applyFont="1" applyBorder="1" applyAlignment="1">
      <alignment horizontal="center"/>
    </xf>
    <xf numFmtId="0" fontId="6"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3" fontId="16" fillId="0" borderId="1" xfId="0" applyNumberFormat="1" applyFont="1" applyBorder="1" applyAlignment="1">
      <alignment horizontal="center" vertical="center"/>
    </xf>
    <xf numFmtId="3" fontId="12" fillId="0" borderId="1" xfId="0" applyNumberFormat="1" applyFont="1" applyBorder="1" applyAlignment="1">
      <alignment horizontal="center" vertical="center"/>
    </xf>
    <xf numFmtId="0" fontId="12"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xf>
  </cellXfs>
  <cellStyles count="2">
    <cellStyle name="Normaallaad" xfId="0" builtinId="0"/>
    <cellStyle name="Normal 2" xfId="1" xr:uid="{8DDCC34E-4208-45F2-B106-6B66097453B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F6018-AC6C-4BB0-B0DF-AE02EC752C7B}">
  <dimension ref="A1:C19"/>
  <sheetViews>
    <sheetView zoomScale="85" zoomScaleNormal="85" workbookViewId="0">
      <selection activeCell="I13" sqref="I13"/>
    </sheetView>
  </sheetViews>
  <sheetFormatPr defaultRowHeight="15" x14ac:dyDescent="0.25"/>
  <cols>
    <col min="1" max="1" width="16.42578125" bestFit="1" customWidth="1"/>
    <col min="2" max="2" width="26.140625" bestFit="1" customWidth="1"/>
    <col min="3" max="3" width="21" bestFit="1" customWidth="1"/>
  </cols>
  <sheetData>
    <row r="1" spans="1:3" ht="15.75" x14ac:dyDescent="0.25">
      <c r="A1" s="46" t="s">
        <v>0</v>
      </c>
      <c r="B1" s="46" t="s">
        <v>1</v>
      </c>
      <c r="C1" s="46" t="s">
        <v>2</v>
      </c>
    </row>
    <row r="2" spans="1:3" ht="15.75" x14ac:dyDescent="0.25">
      <c r="A2" s="28" t="s">
        <v>108</v>
      </c>
      <c r="B2" s="28" t="s">
        <v>109</v>
      </c>
      <c r="C2" s="75" t="s">
        <v>89</v>
      </c>
    </row>
    <row r="3" spans="1:3" ht="15.75" x14ac:dyDescent="0.25">
      <c r="A3" s="28" t="s">
        <v>110</v>
      </c>
      <c r="B3" s="28" t="s">
        <v>111</v>
      </c>
      <c r="C3" s="76"/>
    </row>
    <row r="4" spans="1:3" ht="15.75" x14ac:dyDescent="0.25">
      <c r="A4" s="28" t="s">
        <v>112</v>
      </c>
      <c r="B4" s="28" t="s">
        <v>113</v>
      </c>
      <c r="C4" s="76"/>
    </row>
    <row r="5" spans="1:3" ht="15.75" x14ac:dyDescent="0.25">
      <c r="A5" s="28" t="s">
        <v>114</v>
      </c>
      <c r="B5" s="28" t="s">
        <v>115</v>
      </c>
      <c r="C5" s="76"/>
    </row>
    <row r="6" spans="1:3" ht="15.75" x14ac:dyDescent="0.25">
      <c r="A6" s="28" t="s">
        <v>116</v>
      </c>
      <c r="B6" s="28" t="s">
        <v>117</v>
      </c>
      <c r="C6" s="76"/>
    </row>
    <row r="7" spans="1:3" ht="15.75" x14ac:dyDescent="0.25">
      <c r="A7" s="28" t="s">
        <v>118</v>
      </c>
      <c r="B7" s="28" t="s">
        <v>119</v>
      </c>
      <c r="C7" s="76"/>
    </row>
    <row r="8" spans="1:3" ht="15.75" x14ac:dyDescent="0.25">
      <c r="A8" s="28" t="s">
        <v>120</v>
      </c>
      <c r="B8" s="28" t="s">
        <v>121</v>
      </c>
      <c r="C8" s="76"/>
    </row>
    <row r="9" spans="1:3" ht="15.75" x14ac:dyDescent="0.25">
      <c r="A9" s="28" t="s">
        <v>122</v>
      </c>
      <c r="B9" s="28" t="s">
        <v>123</v>
      </c>
      <c r="C9" s="77"/>
    </row>
    <row r="10" spans="1:3" ht="15.75" x14ac:dyDescent="0.25">
      <c r="A10" s="28" t="s">
        <v>365</v>
      </c>
      <c r="B10" s="28" t="s">
        <v>366</v>
      </c>
      <c r="C10" s="75" t="s">
        <v>126</v>
      </c>
    </row>
    <row r="11" spans="1:3" ht="15.75" customHeight="1" x14ac:dyDescent="0.25">
      <c r="A11" s="28" t="s">
        <v>124</v>
      </c>
      <c r="B11" s="28" t="s">
        <v>125</v>
      </c>
      <c r="C11" s="76"/>
    </row>
    <row r="12" spans="1:3" ht="15.75" x14ac:dyDescent="0.25">
      <c r="A12" s="28" t="s">
        <v>127</v>
      </c>
      <c r="B12" s="28" t="s">
        <v>128</v>
      </c>
      <c r="C12" s="76"/>
    </row>
    <row r="13" spans="1:3" ht="15.75" x14ac:dyDescent="0.25">
      <c r="A13" s="28" t="s">
        <v>129</v>
      </c>
      <c r="B13" s="28" t="s">
        <v>130</v>
      </c>
      <c r="C13" s="76"/>
    </row>
    <row r="14" spans="1:3" ht="15.75" x14ac:dyDescent="0.25">
      <c r="A14" s="28" t="s">
        <v>131</v>
      </c>
      <c r="B14" s="28" t="s">
        <v>132</v>
      </c>
      <c r="C14" s="76"/>
    </row>
    <row r="15" spans="1:3" ht="15.75" x14ac:dyDescent="0.25">
      <c r="A15" s="28" t="s">
        <v>133</v>
      </c>
      <c r="B15" s="28" t="s">
        <v>134</v>
      </c>
      <c r="C15" s="76"/>
    </row>
    <row r="16" spans="1:3" ht="15.75" x14ac:dyDescent="0.25">
      <c r="A16" s="28" t="s">
        <v>135</v>
      </c>
      <c r="B16" s="28" t="s">
        <v>136</v>
      </c>
      <c r="C16" s="76"/>
    </row>
    <row r="17" spans="1:3" ht="15.75" x14ac:dyDescent="0.25">
      <c r="A17" s="28" t="s">
        <v>137</v>
      </c>
      <c r="B17" s="28" t="s">
        <v>138</v>
      </c>
      <c r="C17" s="76"/>
    </row>
    <row r="18" spans="1:3" ht="15.75" x14ac:dyDescent="0.25">
      <c r="A18" s="28" t="s">
        <v>139</v>
      </c>
      <c r="B18" s="28" t="s">
        <v>140</v>
      </c>
      <c r="C18" s="77"/>
    </row>
    <row r="19" spans="1:3" ht="15.75" x14ac:dyDescent="0.25">
      <c r="A19" s="28" t="s">
        <v>141</v>
      </c>
      <c r="B19" s="28" t="s">
        <v>142</v>
      </c>
      <c r="C19" s="45" t="s">
        <v>3</v>
      </c>
    </row>
  </sheetData>
  <mergeCells count="2">
    <mergeCell ref="C2:C9"/>
    <mergeCell ref="C10:C1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7"/>
  <sheetViews>
    <sheetView zoomScale="70" zoomScaleNormal="70" workbookViewId="0">
      <selection activeCell="I40" sqref="I40"/>
    </sheetView>
  </sheetViews>
  <sheetFormatPr defaultColWidth="9.140625" defaultRowHeight="15.75" x14ac:dyDescent="0.25"/>
  <cols>
    <col min="1" max="1" width="8.140625" style="3" bestFit="1" customWidth="1"/>
    <col min="2" max="2" width="7.28515625" style="3" bestFit="1" customWidth="1"/>
    <col min="3" max="3" width="12.140625" style="3" customWidth="1"/>
    <col min="4" max="4" width="16.7109375" style="3" bestFit="1" customWidth="1"/>
    <col min="5" max="5" width="13.42578125" style="3" bestFit="1" customWidth="1"/>
    <col min="6" max="6" width="6.7109375" style="3" bestFit="1" customWidth="1"/>
    <col min="7" max="7" width="15.42578125" style="3" bestFit="1" customWidth="1"/>
    <col min="8" max="8" width="9.140625" style="3" customWidth="1"/>
    <col min="9" max="9" width="11.42578125" style="3" customWidth="1"/>
    <col min="10" max="11" width="9.140625" style="3" customWidth="1"/>
    <col min="12" max="12" width="11" style="3" customWidth="1"/>
    <col min="13" max="13" width="9.140625" style="3" customWidth="1"/>
    <col min="14" max="16384" width="9.140625" style="3"/>
  </cols>
  <sheetData>
    <row r="1" spans="1:12" x14ac:dyDescent="0.25">
      <c r="A1" s="35" t="s">
        <v>5</v>
      </c>
      <c r="B1" s="35" t="s">
        <v>6</v>
      </c>
      <c r="C1" s="36" t="s">
        <v>7</v>
      </c>
      <c r="D1" s="37" t="s">
        <v>8</v>
      </c>
      <c r="E1" s="37" t="s">
        <v>9</v>
      </c>
      <c r="F1" s="35" t="s">
        <v>10</v>
      </c>
      <c r="G1" s="35" t="s">
        <v>11</v>
      </c>
      <c r="I1" s="27" t="s">
        <v>95</v>
      </c>
      <c r="K1" s="3" t="s">
        <v>96</v>
      </c>
    </row>
    <row r="2" spans="1:12" x14ac:dyDescent="0.25">
      <c r="A2" s="28">
        <v>1</v>
      </c>
      <c r="B2" s="28" t="s">
        <v>12</v>
      </c>
      <c r="C2" s="29">
        <v>401</v>
      </c>
      <c r="D2" s="38">
        <v>2.5</v>
      </c>
      <c r="E2" s="38">
        <v>0.3</v>
      </c>
      <c r="F2" s="28" t="s">
        <v>13</v>
      </c>
      <c r="G2" s="28"/>
      <c r="I2" s="25">
        <f>ROUNDDOWN((((D2+0.5)/2)*E2)*C2,0)</f>
        <v>180</v>
      </c>
      <c r="J2" s="31">
        <f>C2</f>
        <v>401</v>
      </c>
      <c r="K2" s="3" t="str">
        <f>B2</f>
        <v>K-1</v>
      </c>
      <c r="L2" s="13">
        <f>I2</f>
        <v>180</v>
      </c>
    </row>
    <row r="3" spans="1:12" x14ac:dyDescent="0.25">
      <c r="A3" s="28">
        <v>2</v>
      </c>
      <c r="B3" s="28" t="s">
        <v>14</v>
      </c>
      <c r="C3" s="29">
        <v>1834</v>
      </c>
      <c r="D3" s="38">
        <v>1.7</v>
      </c>
      <c r="E3" s="38">
        <v>0.8</v>
      </c>
      <c r="F3" s="28" t="s">
        <v>46</v>
      </c>
      <c r="G3" s="28"/>
      <c r="I3" s="25">
        <f t="shared" ref="I3:I40" si="0">ROUNDDOWN((((D3+0.5)/2)*E3)*C3,0)</f>
        <v>1613</v>
      </c>
      <c r="J3" s="31">
        <f t="shared" ref="J3:J40" si="1">C3</f>
        <v>1834</v>
      </c>
      <c r="K3" s="3" t="str">
        <f t="shared" ref="K3:K40" si="2">B3</f>
        <v>K-2</v>
      </c>
      <c r="L3" s="13">
        <f t="shared" ref="L3:L40" si="3">I3</f>
        <v>1613</v>
      </c>
    </row>
    <row r="4" spans="1:12" x14ac:dyDescent="0.25">
      <c r="A4" s="28">
        <v>3</v>
      </c>
      <c r="B4" s="28" t="s">
        <v>15</v>
      </c>
      <c r="C4" s="29">
        <v>763</v>
      </c>
      <c r="D4" s="38">
        <v>2.1</v>
      </c>
      <c r="E4" s="38">
        <v>0.8</v>
      </c>
      <c r="F4" s="28" t="s">
        <v>30</v>
      </c>
      <c r="G4" s="28" t="s">
        <v>143</v>
      </c>
      <c r="I4" s="25">
        <f t="shared" si="0"/>
        <v>793</v>
      </c>
      <c r="J4" s="31">
        <f t="shared" si="1"/>
        <v>763</v>
      </c>
      <c r="K4" s="3" t="str">
        <f t="shared" si="2"/>
        <v>K-3</v>
      </c>
      <c r="L4" s="13">
        <f t="shared" si="3"/>
        <v>793</v>
      </c>
    </row>
    <row r="5" spans="1:12" x14ac:dyDescent="0.25">
      <c r="A5" s="28">
        <v>4</v>
      </c>
      <c r="B5" s="28" t="s">
        <v>16</v>
      </c>
      <c r="C5" s="29">
        <v>488</v>
      </c>
      <c r="D5" s="38">
        <v>2.2000000000000002</v>
      </c>
      <c r="E5" s="38">
        <v>1</v>
      </c>
      <c r="F5" s="28" t="s">
        <v>30</v>
      </c>
      <c r="G5" s="28"/>
      <c r="I5" s="25">
        <f t="shared" si="0"/>
        <v>658</v>
      </c>
      <c r="J5" s="31">
        <f t="shared" si="1"/>
        <v>488</v>
      </c>
      <c r="K5" s="3" t="str">
        <f t="shared" si="2"/>
        <v>K-4</v>
      </c>
      <c r="L5" s="13">
        <f t="shared" si="3"/>
        <v>658</v>
      </c>
    </row>
    <row r="6" spans="1:12" x14ac:dyDescent="0.25">
      <c r="A6" s="28">
        <v>5</v>
      </c>
      <c r="B6" s="28" t="s">
        <v>17</v>
      </c>
      <c r="C6" s="29">
        <v>66</v>
      </c>
      <c r="D6" s="38">
        <v>4</v>
      </c>
      <c r="E6" s="38">
        <v>1.5</v>
      </c>
      <c r="F6" s="28" t="s">
        <v>30</v>
      </c>
      <c r="G6" s="28"/>
      <c r="I6" s="25">
        <f t="shared" si="0"/>
        <v>222</v>
      </c>
      <c r="J6" s="31">
        <f t="shared" si="1"/>
        <v>66</v>
      </c>
      <c r="K6" s="3" t="str">
        <f t="shared" si="2"/>
        <v>K-5</v>
      </c>
      <c r="L6" s="13">
        <f t="shared" si="3"/>
        <v>222</v>
      </c>
    </row>
    <row r="7" spans="1:12" x14ac:dyDescent="0.25">
      <c r="A7" s="28">
        <v>6</v>
      </c>
      <c r="B7" s="28" t="s">
        <v>18</v>
      </c>
      <c r="C7" s="29">
        <v>1017</v>
      </c>
      <c r="D7" s="38">
        <v>3.3</v>
      </c>
      <c r="E7" s="38">
        <v>1.1000000000000001</v>
      </c>
      <c r="F7" s="28" t="s">
        <v>30</v>
      </c>
      <c r="G7" s="28"/>
      <c r="I7" s="25">
        <f t="shared" si="0"/>
        <v>2125</v>
      </c>
      <c r="J7" s="31">
        <f t="shared" si="1"/>
        <v>1017</v>
      </c>
      <c r="K7" s="3" t="str">
        <f t="shared" si="2"/>
        <v>K-6</v>
      </c>
      <c r="L7" s="13">
        <f t="shared" si="3"/>
        <v>2125</v>
      </c>
    </row>
    <row r="8" spans="1:12" x14ac:dyDescent="0.25">
      <c r="A8" s="28">
        <v>7</v>
      </c>
      <c r="B8" s="28" t="s">
        <v>19</v>
      </c>
      <c r="C8" s="29">
        <v>447</v>
      </c>
      <c r="D8" s="38">
        <v>2</v>
      </c>
      <c r="E8" s="38">
        <v>0.5</v>
      </c>
      <c r="F8" s="28" t="s">
        <v>30</v>
      </c>
      <c r="G8" s="28"/>
      <c r="I8" s="25">
        <f t="shared" si="0"/>
        <v>279</v>
      </c>
      <c r="J8" s="31">
        <f t="shared" si="1"/>
        <v>447</v>
      </c>
      <c r="K8" s="3" t="str">
        <f t="shared" si="2"/>
        <v>K-7</v>
      </c>
      <c r="L8" s="13">
        <f t="shared" si="3"/>
        <v>279</v>
      </c>
    </row>
    <row r="9" spans="1:12" x14ac:dyDescent="0.25">
      <c r="A9" s="28">
        <v>8</v>
      </c>
      <c r="B9" s="28" t="s">
        <v>144</v>
      </c>
      <c r="C9" s="29">
        <v>69</v>
      </c>
      <c r="D9" s="38">
        <v>1.4</v>
      </c>
      <c r="E9" s="38">
        <v>0.4</v>
      </c>
      <c r="F9" s="28" t="s">
        <v>13</v>
      </c>
      <c r="G9" s="28"/>
      <c r="I9" s="25">
        <f t="shared" si="0"/>
        <v>26</v>
      </c>
      <c r="J9" s="31">
        <f t="shared" si="1"/>
        <v>69</v>
      </c>
      <c r="K9" s="3" t="str">
        <f t="shared" si="2"/>
        <v>K-7a</v>
      </c>
      <c r="L9" s="13">
        <f t="shared" si="3"/>
        <v>26</v>
      </c>
    </row>
    <row r="10" spans="1:12" x14ac:dyDescent="0.25">
      <c r="A10" s="28">
        <v>9</v>
      </c>
      <c r="B10" s="28" t="s">
        <v>20</v>
      </c>
      <c r="C10" s="29">
        <v>1020</v>
      </c>
      <c r="D10" s="38">
        <v>2.7</v>
      </c>
      <c r="E10" s="38">
        <v>1.2</v>
      </c>
      <c r="F10" s="28" t="s">
        <v>30</v>
      </c>
      <c r="G10" s="28" t="s">
        <v>145</v>
      </c>
      <c r="I10" s="25">
        <f t="shared" si="0"/>
        <v>1958</v>
      </c>
      <c r="J10" s="31">
        <f t="shared" si="1"/>
        <v>1020</v>
      </c>
      <c r="K10" s="3" t="str">
        <f t="shared" si="2"/>
        <v>K-8</v>
      </c>
      <c r="L10" s="13">
        <f t="shared" si="3"/>
        <v>1958</v>
      </c>
    </row>
    <row r="11" spans="1:12" x14ac:dyDescent="0.25">
      <c r="A11" s="28">
        <v>10</v>
      </c>
      <c r="B11" s="28" t="s">
        <v>21</v>
      </c>
      <c r="C11" s="29">
        <v>438</v>
      </c>
      <c r="D11" s="38">
        <v>1.5</v>
      </c>
      <c r="E11" s="38">
        <v>0.5</v>
      </c>
      <c r="F11" s="28" t="s">
        <v>13</v>
      </c>
      <c r="G11" s="28"/>
      <c r="I11" s="25">
        <f t="shared" si="0"/>
        <v>219</v>
      </c>
      <c r="J11" s="31">
        <f t="shared" si="1"/>
        <v>438</v>
      </c>
      <c r="K11" s="3" t="str">
        <f t="shared" si="2"/>
        <v>K-9</v>
      </c>
      <c r="L11" s="13">
        <f t="shared" si="3"/>
        <v>219</v>
      </c>
    </row>
    <row r="12" spans="1:12" x14ac:dyDescent="0.25">
      <c r="A12" s="28">
        <v>11</v>
      </c>
      <c r="B12" s="28" t="s">
        <v>22</v>
      </c>
      <c r="C12" s="29">
        <v>290</v>
      </c>
      <c r="D12" s="38">
        <v>1.2</v>
      </c>
      <c r="E12" s="38">
        <v>0.3</v>
      </c>
      <c r="F12" s="28" t="s">
        <v>13</v>
      </c>
      <c r="G12" s="28"/>
      <c r="I12" s="25">
        <f t="shared" si="0"/>
        <v>73</v>
      </c>
      <c r="J12" s="31">
        <f t="shared" si="1"/>
        <v>290</v>
      </c>
      <c r="K12" s="3" t="str">
        <f t="shared" si="2"/>
        <v>K-10</v>
      </c>
      <c r="L12" s="13">
        <f t="shared" si="3"/>
        <v>73</v>
      </c>
    </row>
    <row r="13" spans="1:12" x14ac:dyDescent="0.25">
      <c r="A13" s="28">
        <v>12</v>
      </c>
      <c r="B13" s="28" t="s">
        <v>146</v>
      </c>
      <c r="C13" s="29">
        <v>523</v>
      </c>
      <c r="D13" s="38">
        <v>1.7</v>
      </c>
      <c r="E13" s="38">
        <v>0.3</v>
      </c>
      <c r="F13" s="28" t="s">
        <v>13</v>
      </c>
      <c r="G13" s="28"/>
      <c r="I13" s="25">
        <f t="shared" si="0"/>
        <v>172</v>
      </c>
      <c r="J13" s="31">
        <f t="shared" si="1"/>
        <v>523</v>
      </c>
      <c r="K13" s="3" t="str">
        <f t="shared" si="2"/>
        <v>K-10a</v>
      </c>
      <c r="L13" s="13">
        <f t="shared" si="3"/>
        <v>172</v>
      </c>
    </row>
    <row r="14" spans="1:12" x14ac:dyDescent="0.25">
      <c r="A14" s="28">
        <v>13</v>
      </c>
      <c r="B14" s="28" t="s">
        <v>23</v>
      </c>
      <c r="C14" s="29">
        <v>108</v>
      </c>
      <c r="D14" s="38">
        <v>1</v>
      </c>
      <c r="E14" s="38">
        <v>0.3</v>
      </c>
      <c r="F14" s="28" t="s">
        <v>13</v>
      </c>
      <c r="G14" s="28"/>
      <c r="I14" s="25">
        <f t="shared" si="0"/>
        <v>24</v>
      </c>
      <c r="J14" s="31">
        <f t="shared" si="1"/>
        <v>108</v>
      </c>
      <c r="K14" s="3" t="str">
        <f t="shared" si="2"/>
        <v>K-11</v>
      </c>
      <c r="L14" s="13">
        <f t="shared" si="3"/>
        <v>24</v>
      </c>
    </row>
    <row r="15" spans="1:12" x14ac:dyDescent="0.25">
      <c r="A15" s="28">
        <v>14</v>
      </c>
      <c r="B15" s="28" t="s">
        <v>24</v>
      </c>
      <c r="C15" s="29">
        <v>106</v>
      </c>
      <c r="D15" s="38">
        <v>1</v>
      </c>
      <c r="E15" s="38">
        <v>0.3</v>
      </c>
      <c r="F15" s="28" t="s">
        <v>13</v>
      </c>
      <c r="G15" s="28"/>
      <c r="I15" s="25">
        <f t="shared" si="0"/>
        <v>23</v>
      </c>
      <c r="J15" s="31">
        <f t="shared" si="1"/>
        <v>106</v>
      </c>
      <c r="K15" s="3" t="str">
        <f t="shared" si="2"/>
        <v>K-12</v>
      </c>
      <c r="L15" s="13">
        <f t="shared" si="3"/>
        <v>23</v>
      </c>
    </row>
    <row r="16" spans="1:12" x14ac:dyDescent="0.25">
      <c r="A16" s="28">
        <v>15</v>
      </c>
      <c r="B16" s="28" t="s">
        <v>25</v>
      </c>
      <c r="C16" s="29">
        <v>285</v>
      </c>
      <c r="D16" s="38">
        <v>1</v>
      </c>
      <c r="E16" s="38">
        <v>0.4</v>
      </c>
      <c r="F16" s="28" t="s">
        <v>13</v>
      </c>
      <c r="G16" s="28" t="s">
        <v>147</v>
      </c>
      <c r="I16" s="25">
        <f t="shared" si="0"/>
        <v>85</v>
      </c>
      <c r="J16" s="31">
        <f t="shared" si="1"/>
        <v>285</v>
      </c>
      <c r="K16" s="3" t="str">
        <f t="shared" si="2"/>
        <v>K-13</v>
      </c>
      <c r="L16" s="13">
        <f t="shared" si="3"/>
        <v>85</v>
      </c>
    </row>
    <row r="17" spans="1:12" x14ac:dyDescent="0.25">
      <c r="A17" s="28">
        <v>16</v>
      </c>
      <c r="B17" s="28" t="s">
        <v>148</v>
      </c>
      <c r="C17" s="29">
        <v>89</v>
      </c>
      <c r="D17" s="38">
        <v>1</v>
      </c>
      <c r="E17" s="38">
        <v>0.5</v>
      </c>
      <c r="F17" s="28" t="s">
        <v>13</v>
      </c>
      <c r="G17" s="28"/>
      <c r="I17" s="25">
        <f t="shared" si="0"/>
        <v>33</v>
      </c>
      <c r="J17" s="31">
        <f t="shared" si="1"/>
        <v>89</v>
      </c>
      <c r="K17" s="3" t="str">
        <f t="shared" si="2"/>
        <v>K-13a</v>
      </c>
      <c r="L17" s="13">
        <f t="shared" si="3"/>
        <v>33</v>
      </c>
    </row>
    <row r="18" spans="1:12" x14ac:dyDescent="0.25">
      <c r="A18" s="28">
        <v>17</v>
      </c>
      <c r="B18" s="28" t="s">
        <v>26</v>
      </c>
      <c r="C18" s="29">
        <v>608</v>
      </c>
      <c r="D18" s="38">
        <v>1.7</v>
      </c>
      <c r="E18" s="38">
        <v>0.6</v>
      </c>
      <c r="F18" s="28" t="s">
        <v>46</v>
      </c>
      <c r="G18" s="28" t="s">
        <v>149</v>
      </c>
      <c r="I18" s="25">
        <f t="shared" si="0"/>
        <v>401</v>
      </c>
      <c r="J18" s="31">
        <f t="shared" si="1"/>
        <v>608</v>
      </c>
      <c r="K18" s="3" t="str">
        <f t="shared" si="2"/>
        <v>K-14</v>
      </c>
      <c r="L18" s="13">
        <f t="shared" si="3"/>
        <v>401</v>
      </c>
    </row>
    <row r="19" spans="1:12" x14ac:dyDescent="0.25">
      <c r="A19" s="28">
        <v>18</v>
      </c>
      <c r="B19" s="28" t="s">
        <v>27</v>
      </c>
      <c r="C19" s="29">
        <v>244</v>
      </c>
      <c r="D19" s="38">
        <v>2.5</v>
      </c>
      <c r="E19" s="38">
        <v>0.5</v>
      </c>
      <c r="F19" s="28" t="s">
        <v>30</v>
      </c>
      <c r="G19" s="28"/>
      <c r="I19" s="25">
        <f t="shared" si="0"/>
        <v>183</v>
      </c>
      <c r="J19" s="31">
        <f t="shared" si="1"/>
        <v>244</v>
      </c>
      <c r="K19" s="3" t="str">
        <f t="shared" si="2"/>
        <v>K-15</v>
      </c>
      <c r="L19" s="13">
        <f t="shared" si="3"/>
        <v>183</v>
      </c>
    </row>
    <row r="20" spans="1:12" x14ac:dyDescent="0.25">
      <c r="A20" s="28">
        <v>19</v>
      </c>
      <c r="B20" s="28" t="s">
        <v>28</v>
      </c>
      <c r="C20" s="29">
        <v>615</v>
      </c>
      <c r="D20" s="38">
        <v>2.1</v>
      </c>
      <c r="E20" s="38">
        <v>0.4</v>
      </c>
      <c r="F20" s="28" t="s">
        <v>13</v>
      </c>
      <c r="G20" s="28"/>
      <c r="I20" s="25">
        <f t="shared" si="0"/>
        <v>319</v>
      </c>
      <c r="J20" s="31">
        <f t="shared" si="1"/>
        <v>615</v>
      </c>
      <c r="K20" s="3" t="str">
        <f t="shared" si="2"/>
        <v>K-16</v>
      </c>
      <c r="L20" s="13">
        <f t="shared" si="3"/>
        <v>319</v>
      </c>
    </row>
    <row r="21" spans="1:12" x14ac:dyDescent="0.25">
      <c r="A21" s="28">
        <v>20</v>
      </c>
      <c r="B21" s="28" t="s">
        <v>29</v>
      </c>
      <c r="C21" s="29">
        <v>639</v>
      </c>
      <c r="D21" s="38">
        <v>1.6</v>
      </c>
      <c r="E21" s="38">
        <v>0.4</v>
      </c>
      <c r="F21" s="28" t="s">
        <v>13</v>
      </c>
      <c r="G21" s="28"/>
      <c r="I21" s="25">
        <f t="shared" si="0"/>
        <v>268</v>
      </c>
      <c r="J21" s="31">
        <f t="shared" si="1"/>
        <v>639</v>
      </c>
      <c r="K21" s="3" t="str">
        <f t="shared" si="2"/>
        <v>K-17</v>
      </c>
      <c r="L21" s="13">
        <f t="shared" si="3"/>
        <v>268</v>
      </c>
    </row>
    <row r="22" spans="1:12" x14ac:dyDescent="0.25">
      <c r="A22" s="28">
        <v>21</v>
      </c>
      <c r="B22" s="28" t="s">
        <v>31</v>
      </c>
      <c r="C22" s="29">
        <v>86</v>
      </c>
      <c r="D22" s="38">
        <v>2</v>
      </c>
      <c r="E22" s="38">
        <v>0.3</v>
      </c>
      <c r="F22" s="28" t="s">
        <v>13</v>
      </c>
      <c r="G22" s="28"/>
      <c r="I22" s="25">
        <f t="shared" si="0"/>
        <v>32</v>
      </c>
      <c r="J22" s="31">
        <f t="shared" si="1"/>
        <v>86</v>
      </c>
      <c r="K22" s="3" t="str">
        <f t="shared" si="2"/>
        <v>K-18</v>
      </c>
      <c r="L22" s="13">
        <f t="shared" si="3"/>
        <v>32</v>
      </c>
    </row>
    <row r="23" spans="1:12" x14ac:dyDescent="0.25">
      <c r="A23" s="28">
        <v>22</v>
      </c>
      <c r="B23" s="28" t="s">
        <v>32</v>
      </c>
      <c r="C23" s="29">
        <v>174</v>
      </c>
      <c r="D23" s="38">
        <v>2.4</v>
      </c>
      <c r="E23" s="38">
        <v>0.3</v>
      </c>
      <c r="F23" s="28" t="s">
        <v>13</v>
      </c>
      <c r="G23" s="28"/>
      <c r="I23" s="25">
        <f t="shared" si="0"/>
        <v>75</v>
      </c>
      <c r="J23" s="31">
        <f t="shared" si="1"/>
        <v>174</v>
      </c>
      <c r="K23" s="3" t="str">
        <f t="shared" si="2"/>
        <v>K-19</v>
      </c>
      <c r="L23" s="13">
        <f t="shared" si="3"/>
        <v>75</v>
      </c>
    </row>
    <row r="24" spans="1:12" x14ac:dyDescent="0.25">
      <c r="A24" s="28">
        <v>23</v>
      </c>
      <c r="B24" s="28" t="s">
        <v>33</v>
      </c>
      <c r="C24" s="29">
        <v>780</v>
      </c>
      <c r="D24" s="38">
        <v>1.8</v>
      </c>
      <c r="E24" s="38">
        <v>0.4</v>
      </c>
      <c r="F24" s="28" t="s">
        <v>13</v>
      </c>
      <c r="G24" s="28" t="s">
        <v>149</v>
      </c>
      <c r="I24" s="25">
        <f t="shared" si="0"/>
        <v>358</v>
      </c>
      <c r="J24" s="31">
        <f t="shared" si="1"/>
        <v>780</v>
      </c>
      <c r="K24" s="3" t="str">
        <f t="shared" si="2"/>
        <v>K-20</v>
      </c>
      <c r="L24" s="13">
        <f t="shared" si="3"/>
        <v>358</v>
      </c>
    </row>
    <row r="25" spans="1:12" x14ac:dyDescent="0.25">
      <c r="A25" s="28">
        <v>24</v>
      </c>
      <c r="B25" s="28" t="s">
        <v>34</v>
      </c>
      <c r="C25" s="29">
        <v>610</v>
      </c>
      <c r="D25" s="38">
        <v>1.3</v>
      </c>
      <c r="E25" s="38">
        <v>0.5</v>
      </c>
      <c r="F25" s="28" t="s">
        <v>13</v>
      </c>
      <c r="G25" s="28" t="s">
        <v>149</v>
      </c>
      <c r="I25" s="25">
        <f t="shared" si="0"/>
        <v>274</v>
      </c>
      <c r="J25" s="31">
        <f t="shared" si="1"/>
        <v>610</v>
      </c>
      <c r="K25" s="3" t="str">
        <f t="shared" si="2"/>
        <v>K-21</v>
      </c>
      <c r="L25" s="13">
        <f t="shared" si="3"/>
        <v>274</v>
      </c>
    </row>
    <row r="26" spans="1:12" x14ac:dyDescent="0.25">
      <c r="A26" s="28">
        <v>25</v>
      </c>
      <c r="B26" s="28" t="s">
        <v>35</v>
      </c>
      <c r="C26" s="29">
        <v>311</v>
      </c>
      <c r="D26" s="38">
        <v>1.3</v>
      </c>
      <c r="E26" s="38">
        <v>0.4</v>
      </c>
      <c r="F26" s="28" t="s">
        <v>13</v>
      </c>
      <c r="G26" s="28"/>
      <c r="I26" s="25">
        <f t="shared" si="0"/>
        <v>111</v>
      </c>
      <c r="J26" s="31">
        <f t="shared" si="1"/>
        <v>311</v>
      </c>
      <c r="K26" s="3" t="str">
        <f t="shared" si="2"/>
        <v>K-22</v>
      </c>
      <c r="L26" s="13">
        <f t="shared" si="3"/>
        <v>111</v>
      </c>
    </row>
    <row r="27" spans="1:12" x14ac:dyDescent="0.25">
      <c r="A27" s="28">
        <v>26</v>
      </c>
      <c r="B27" s="28" t="s">
        <v>150</v>
      </c>
      <c r="C27" s="29">
        <v>218</v>
      </c>
      <c r="D27" s="38">
        <v>1.2</v>
      </c>
      <c r="E27" s="38">
        <v>0.5</v>
      </c>
      <c r="F27" s="28" t="s">
        <v>13</v>
      </c>
      <c r="G27" s="28"/>
      <c r="I27" s="25">
        <f t="shared" si="0"/>
        <v>92</v>
      </c>
      <c r="J27" s="31">
        <f t="shared" si="1"/>
        <v>218</v>
      </c>
      <c r="K27" s="3" t="str">
        <f t="shared" si="2"/>
        <v>K-22a</v>
      </c>
      <c r="L27" s="13">
        <f t="shared" si="3"/>
        <v>92</v>
      </c>
    </row>
    <row r="28" spans="1:12" x14ac:dyDescent="0.25">
      <c r="A28" s="28">
        <v>27</v>
      </c>
      <c r="B28" s="28" t="s">
        <v>36</v>
      </c>
      <c r="C28" s="29">
        <v>1039</v>
      </c>
      <c r="D28" s="38">
        <v>1.5</v>
      </c>
      <c r="E28" s="38">
        <v>0.5</v>
      </c>
      <c r="F28" s="28" t="s">
        <v>30</v>
      </c>
      <c r="G28" s="28"/>
      <c r="I28" s="25">
        <f t="shared" si="0"/>
        <v>519</v>
      </c>
      <c r="J28" s="31">
        <f t="shared" si="1"/>
        <v>1039</v>
      </c>
      <c r="K28" s="3" t="str">
        <f t="shared" si="2"/>
        <v>K-23</v>
      </c>
      <c r="L28" s="13">
        <f t="shared" si="3"/>
        <v>519</v>
      </c>
    </row>
    <row r="29" spans="1:12" x14ac:dyDescent="0.25">
      <c r="A29" s="28">
        <v>28</v>
      </c>
      <c r="B29" s="28" t="s">
        <v>104</v>
      </c>
      <c r="C29" s="29">
        <v>47</v>
      </c>
      <c r="D29" s="38">
        <v>1</v>
      </c>
      <c r="E29" s="38">
        <v>0.3</v>
      </c>
      <c r="F29" s="28" t="s">
        <v>13</v>
      </c>
      <c r="G29" s="28"/>
      <c r="I29" s="25">
        <f t="shared" si="0"/>
        <v>10</v>
      </c>
      <c r="J29" s="31">
        <f t="shared" si="1"/>
        <v>47</v>
      </c>
      <c r="K29" s="3" t="str">
        <f t="shared" si="2"/>
        <v>K-23a</v>
      </c>
      <c r="L29" s="13">
        <f t="shared" si="3"/>
        <v>10</v>
      </c>
    </row>
    <row r="30" spans="1:12" x14ac:dyDescent="0.25">
      <c r="A30" s="28">
        <v>29</v>
      </c>
      <c r="B30" s="28" t="s">
        <v>37</v>
      </c>
      <c r="C30" s="29">
        <v>1034</v>
      </c>
      <c r="D30" s="38">
        <v>1.3</v>
      </c>
      <c r="E30" s="38">
        <v>0.9</v>
      </c>
      <c r="F30" s="28" t="s">
        <v>13</v>
      </c>
      <c r="G30" s="28" t="s">
        <v>147</v>
      </c>
      <c r="I30" s="25">
        <f t="shared" si="0"/>
        <v>837</v>
      </c>
      <c r="J30" s="31">
        <f t="shared" si="1"/>
        <v>1034</v>
      </c>
      <c r="K30" s="3" t="str">
        <f t="shared" si="2"/>
        <v>K-24</v>
      </c>
      <c r="L30" s="13">
        <f t="shared" si="3"/>
        <v>837</v>
      </c>
    </row>
    <row r="31" spans="1:12" x14ac:dyDescent="0.25">
      <c r="A31" s="28">
        <v>30</v>
      </c>
      <c r="B31" s="28" t="s">
        <v>151</v>
      </c>
      <c r="C31" s="29">
        <v>447</v>
      </c>
      <c r="D31" s="38">
        <v>1.1000000000000001</v>
      </c>
      <c r="E31" s="38">
        <v>0.7</v>
      </c>
      <c r="F31" s="28" t="s">
        <v>46</v>
      </c>
      <c r="G31" s="28" t="s">
        <v>147</v>
      </c>
      <c r="I31" s="25">
        <f t="shared" si="0"/>
        <v>250</v>
      </c>
      <c r="J31" s="31">
        <f t="shared" si="1"/>
        <v>447</v>
      </c>
      <c r="K31" s="3" t="str">
        <f t="shared" si="2"/>
        <v>K-24a</v>
      </c>
      <c r="L31" s="13">
        <f t="shared" si="3"/>
        <v>250</v>
      </c>
    </row>
    <row r="32" spans="1:12" x14ac:dyDescent="0.25">
      <c r="A32" s="28">
        <v>31</v>
      </c>
      <c r="B32" s="28" t="s">
        <v>38</v>
      </c>
      <c r="C32" s="29">
        <v>476</v>
      </c>
      <c r="D32" s="38">
        <v>1.7</v>
      </c>
      <c r="E32" s="38">
        <v>0.8</v>
      </c>
      <c r="F32" s="28" t="s">
        <v>30</v>
      </c>
      <c r="G32" s="28"/>
      <c r="I32" s="25">
        <f t="shared" si="0"/>
        <v>418</v>
      </c>
      <c r="J32" s="31">
        <f t="shared" si="1"/>
        <v>476</v>
      </c>
      <c r="K32" s="3" t="str">
        <f t="shared" si="2"/>
        <v>K-25</v>
      </c>
      <c r="L32" s="13">
        <f t="shared" si="3"/>
        <v>418</v>
      </c>
    </row>
    <row r="33" spans="1:12" x14ac:dyDescent="0.25">
      <c r="A33" s="28">
        <v>32</v>
      </c>
      <c r="B33" s="28" t="s">
        <v>39</v>
      </c>
      <c r="C33" s="29">
        <v>509</v>
      </c>
      <c r="D33" s="38">
        <v>1</v>
      </c>
      <c r="E33" s="38">
        <v>0.5</v>
      </c>
      <c r="F33" s="28" t="s">
        <v>13</v>
      </c>
      <c r="G33" s="28" t="s">
        <v>149</v>
      </c>
      <c r="I33" s="25">
        <f t="shared" si="0"/>
        <v>190</v>
      </c>
      <c r="J33" s="31">
        <f t="shared" si="1"/>
        <v>509</v>
      </c>
      <c r="K33" s="3" t="str">
        <f t="shared" si="2"/>
        <v>K-26</v>
      </c>
      <c r="L33" s="13">
        <f t="shared" si="3"/>
        <v>190</v>
      </c>
    </row>
    <row r="34" spans="1:12" x14ac:dyDescent="0.25">
      <c r="A34" s="28">
        <v>33</v>
      </c>
      <c r="B34" s="28" t="s">
        <v>40</v>
      </c>
      <c r="C34" s="29">
        <v>185</v>
      </c>
      <c r="D34" s="38">
        <v>1.1000000000000001</v>
      </c>
      <c r="E34" s="38">
        <v>0.5</v>
      </c>
      <c r="F34" s="28" t="s">
        <v>13</v>
      </c>
      <c r="G34" s="28" t="s">
        <v>147</v>
      </c>
      <c r="I34" s="25">
        <f t="shared" si="0"/>
        <v>74</v>
      </c>
      <c r="J34" s="31">
        <f t="shared" si="1"/>
        <v>185</v>
      </c>
      <c r="K34" s="3" t="str">
        <f t="shared" si="2"/>
        <v>K-27</v>
      </c>
      <c r="L34" s="13">
        <f t="shared" si="3"/>
        <v>74</v>
      </c>
    </row>
    <row r="35" spans="1:12" x14ac:dyDescent="0.25">
      <c r="A35" s="28">
        <v>34</v>
      </c>
      <c r="B35" s="28" t="s">
        <v>41</v>
      </c>
      <c r="C35" s="29">
        <v>79</v>
      </c>
      <c r="D35" s="38">
        <v>1.3</v>
      </c>
      <c r="E35" s="38">
        <v>0.7</v>
      </c>
      <c r="F35" s="28" t="s">
        <v>13</v>
      </c>
      <c r="G35" s="28" t="s">
        <v>147</v>
      </c>
      <c r="I35" s="25">
        <f t="shared" si="0"/>
        <v>49</v>
      </c>
      <c r="J35" s="31">
        <f t="shared" si="1"/>
        <v>79</v>
      </c>
      <c r="K35" s="3" t="str">
        <f t="shared" si="2"/>
        <v>K-28</v>
      </c>
      <c r="L35" s="13">
        <f t="shared" si="3"/>
        <v>49</v>
      </c>
    </row>
    <row r="36" spans="1:12" x14ac:dyDescent="0.25">
      <c r="A36" s="28">
        <v>35</v>
      </c>
      <c r="B36" s="28" t="s">
        <v>42</v>
      </c>
      <c r="C36" s="29">
        <v>97</v>
      </c>
      <c r="D36" s="38">
        <v>1.6</v>
      </c>
      <c r="E36" s="38">
        <v>0.9</v>
      </c>
      <c r="F36" s="28" t="s">
        <v>13</v>
      </c>
      <c r="G36" s="28" t="s">
        <v>147</v>
      </c>
      <c r="I36" s="25">
        <f t="shared" si="0"/>
        <v>91</v>
      </c>
      <c r="J36" s="31">
        <f t="shared" si="1"/>
        <v>97</v>
      </c>
      <c r="K36" s="3" t="str">
        <f t="shared" si="2"/>
        <v>K-29</v>
      </c>
      <c r="L36" s="13">
        <f t="shared" si="3"/>
        <v>91</v>
      </c>
    </row>
    <row r="37" spans="1:12" x14ac:dyDescent="0.25">
      <c r="A37" s="28">
        <v>36</v>
      </c>
      <c r="B37" s="28" t="s">
        <v>43</v>
      </c>
      <c r="C37" s="29">
        <v>122</v>
      </c>
      <c r="D37" s="38">
        <v>2</v>
      </c>
      <c r="E37" s="38">
        <v>0.7</v>
      </c>
      <c r="F37" s="28" t="s">
        <v>13</v>
      </c>
      <c r="G37" s="28" t="s">
        <v>147</v>
      </c>
      <c r="I37" s="25">
        <f t="shared" si="0"/>
        <v>106</v>
      </c>
      <c r="J37" s="31">
        <f t="shared" si="1"/>
        <v>122</v>
      </c>
      <c r="K37" s="3" t="str">
        <f t="shared" si="2"/>
        <v>K-30</v>
      </c>
      <c r="L37" s="13">
        <f t="shared" si="3"/>
        <v>106</v>
      </c>
    </row>
    <row r="38" spans="1:12" x14ac:dyDescent="0.25">
      <c r="A38" s="28">
        <v>37</v>
      </c>
      <c r="B38" s="28" t="s">
        <v>44</v>
      </c>
      <c r="C38" s="29">
        <v>71</v>
      </c>
      <c r="D38" s="38">
        <v>2.2000000000000002</v>
      </c>
      <c r="E38" s="38">
        <v>0.5</v>
      </c>
      <c r="F38" s="28" t="s">
        <v>13</v>
      </c>
      <c r="G38" s="28" t="s">
        <v>147</v>
      </c>
      <c r="I38" s="25">
        <f t="shared" si="0"/>
        <v>47</v>
      </c>
      <c r="J38" s="31">
        <f t="shared" si="1"/>
        <v>71</v>
      </c>
      <c r="K38" s="3" t="str">
        <f t="shared" si="2"/>
        <v>K-31</v>
      </c>
      <c r="L38" s="13">
        <f t="shared" si="3"/>
        <v>47</v>
      </c>
    </row>
    <row r="39" spans="1:12" x14ac:dyDescent="0.25">
      <c r="A39" s="28">
        <v>38</v>
      </c>
      <c r="B39" s="28" t="s">
        <v>45</v>
      </c>
      <c r="C39" s="29">
        <v>93</v>
      </c>
      <c r="D39" s="38">
        <v>2</v>
      </c>
      <c r="E39" s="38">
        <v>0.8</v>
      </c>
      <c r="F39" s="28" t="s">
        <v>13</v>
      </c>
      <c r="G39" s="28" t="s">
        <v>147</v>
      </c>
      <c r="I39" s="25">
        <f t="shared" si="0"/>
        <v>93</v>
      </c>
      <c r="J39" s="31">
        <f t="shared" si="1"/>
        <v>93</v>
      </c>
      <c r="K39" s="3" t="str">
        <f t="shared" si="2"/>
        <v>K-32</v>
      </c>
      <c r="L39" s="13">
        <f t="shared" si="3"/>
        <v>93</v>
      </c>
    </row>
    <row r="40" spans="1:12" x14ac:dyDescent="0.25">
      <c r="A40" s="28">
        <v>39</v>
      </c>
      <c r="B40" s="28" t="s">
        <v>81</v>
      </c>
      <c r="C40" s="29">
        <v>100</v>
      </c>
      <c r="D40" s="38">
        <v>2.2999999999999998</v>
      </c>
      <c r="E40" s="38">
        <v>1</v>
      </c>
      <c r="F40" s="28" t="s">
        <v>13</v>
      </c>
      <c r="G40" s="28" t="s">
        <v>147</v>
      </c>
      <c r="I40" s="25">
        <f t="shared" si="0"/>
        <v>140</v>
      </c>
      <c r="J40" s="31">
        <f t="shared" si="1"/>
        <v>100</v>
      </c>
      <c r="K40" s="3" t="str">
        <f t="shared" si="2"/>
        <v>K-33</v>
      </c>
      <c r="L40" s="13">
        <f t="shared" si="3"/>
        <v>140</v>
      </c>
    </row>
    <row r="41" spans="1:12" x14ac:dyDescent="0.25">
      <c r="A41" s="78" t="s">
        <v>4</v>
      </c>
      <c r="B41" s="78"/>
      <c r="C41" s="55">
        <f>SUM(C2:C40)</f>
        <v>16528</v>
      </c>
      <c r="D41" s="47"/>
      <c r="E41" s="47"/>
      <c r="F41" s="48"/>
      <c r="G41" s="48"/>
      <c r="I41" s="25"/>
      <c r="J41" s="31"/>
      <c r="L41" s="13"/>
    </row>
    <row r="42" spans="1:12" x14ac:dyDescent="0.25">
      <c r="A42" s="49"/>
      <c r="B42" s="49"/>
      <c r="C42" s="50"/>
      <c r="D42" s="51"/>
      <c r="E42" s="51"/>
      <c r="F42" s="49"/>
      <c r="G42" s="49"/>
      <c r="I42" s="25"/>
      <c r="J42" s="31"/>
      <c r="L42" s="13"/>
    </row>
    <row r="43" spans="1:12" x14ac:dyDescent="0.25">
      <c r="A43" s="49"/>
      <c r="B43" s="49"/>
      <c r="C43" s="50"/>
      <c r="D43" s="51"/>
      <c r="E43" s="51"/>
      <c r="F43" s="49"/>
      <c r="G43" s="49"/>
      <c r="I43" s="25"/>
      <c r="J43" s="31"/>
      <c r="L43" s="13"/>
    </row>
    <row r="44" spans="1:12" x14ac:dyDescent="0.25">
      <c r="A44" s="49"/>
      <c r="B44" s="49"/>
      <c r="C44" s="50"/>
      <c r="D44" s="51"/>
      <c r="E44" s="51"/>
      <c r="F44" s="49"/>
      <c r="G44" s="49"/>
      <c r="I44" s="25"/>
      <c r="J44" s="31"/>
      <c r="L44" s="13"/>
    </row>
    <row r="45" spans="1:12" x14ac:dyDescent="0.25">
      <c r="A45" s="49"/>
      <c r="B45" s="49"/>
      <c r="C45" s="50"/>
      <c r="D45" s="51"/>
      <c r="E45" s="51"/>
      <c r="F45" s="49"/>
      <c r="G45" s="49"/>
      <c r="I45" s="25"/>
      <c r="J45" s="31"/>
      <c r="L45" s="13"/>
    </row>
    <row r="46" spans="1:12" x14ac:dyDescent="0.25">
      <c r="A46" s="49"/>
      <c r="B46" s="49"/>
      <c r="C46" s="50"/>
      <c r="D46" s="51"/>
      <c r="E46" s="51"/>
      <c r="F46" s="49"/>
      <c r="G46" s="49"/>
      <c r="I46" s="25"/>
      <c r="J46" s="31"/>
      <c r="L46" s="13"/>
    </row>
    <row r="47" spans="1:12" x14ac:dyDescent="0.25">
      <c r="A47" s="52"/>
      <c r="B47" s="52"/>
      <c r="C47" s="53"/>
      <c r="D47" s="54"/>
      <c r="E47" s="54"/>
      <c r="F47" s="54"/>
      <c r="G47" s="54"/>
      <c r="I47" s="25"/>
      <c r="J47" s="31"/>
      <c r="L47" s="13"/>
    </row>
  </sheetData>
  <mergeCells count="1">
    <mergeCell ref="A41:B41"/>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CF49A-3D72-450E-8BEA-B9511C76AEC1}">
  <dimension ref="A1:C9"/>
  <sheetViews>
    <sheetView workbookViewId="0"/>
  </sheetViews>
  <sheetFormatPr defaultRowHeight="15" x14ac:dyDescent="0.25"/>
  <cols>
    <col min="1" max="1" width="7.85546875" bestFit="1" customWidth="1"/>
    <col min="2" max="2" width="7" bestFit="1" customWidth="1"/>
    <col min="3" max="3" width="11.28515625" bestFit="1" customWidth="1"/>
  </cols>
  <sheetData>
    <row r="1" spans="1:3" ht="15.75" x14ac:dyDescent="0.25">
      <c r="A1" s="5" t="s">
        <v>91</v>
      </c>
      <c r="B1" s="5" t="s">
        <v>47</v>
      </c>
      <c r="C1" s="5" t="s">
        <v>11</v>
      </c>
    </row>
    <row r="2" spans="1:3" ht="15.75" x14ac:dyDescent="0.25">
      <c r="A2" s="1" t="s">
        <v>90</v>
      </c>
      <c r="B2" s="1" t="s">
        <v>152</v>
      </c>
      <c r="C2" s="1" t="s">
        <v>153</v>
      </c>
    </row>
    <row r="3" spans="1:3" ht="15.75" x14ac:dyDescent="0.25">
      <c r="A3" s="2" t="s">
        <v>154</v>
      </c>
      <c r="B3" s="2" t="s">
        <v>39</v>
      </c>
      <c r="C3" s="1" t="s">
        <v>153</v>
      </c>
    </row>
    <row r="4" spans="1:3" ht="15.75" x14ac:dyDescent="0.25">
      <c r="A4" s="1" t="s">
        <v>155</v>
      </c>
      <c r="B4" s="2" t="s">
        <v>152</v>
      </c>
      <c r="C4" s="1" t="s">
        <v>153</v>
      </c>
    </row>
    <row r="5" spans="1:3" ht="15.75" x14ac:dyDescent="0.25">
      <c r="A5" s="2" t="s">
        <v>156</v>
      </c>
      <c r="B5" s="2" t="s">
        <v>38</v>
      </c>
      <c r="C5" s="1" t="s">
        <v>153</v>
      </c>
    </row>
    <row r="6" spans="1:3" ht="15.75" x14ac:dyDescent="0.25">
      <c r="A6" s="1" t="s">
        <v>157</v>
      </c>
      <c r="B6" s="2" t="s">
        <v>146</v>
      </c>
      <c r="C6" s="1" t="s">
        <v>153</v>
      </c>
    </row>
    <row r="7" spans="1:3" ht="15.75" x14ac:dyDescent="0.25">
      <c r="A7" s="2" t="s">
        <v>158</v>
      </c>
      <c r="B7" s="2" t="s">
        <v>31</v>
      </c>
      <c r="C7" s="1" t="s">
        <v>153</v>
      </c>
    </row>
    <row r="8" spans="1:3" ht="15.75" x14ac:dyDescent="0.25">
      <c r="A8" s="1" t="s">
        <v>159</v>
      </c>
      <c r="B8" s="2" t="s">
        <v>152</v>
      </c>
      <c r="C8" s="1" t="s">
        <v>153</v>
      </c>
    </row>
    <row r="9" spans="1:3" ht="15.75" x14ac:dyDescent="0.25">
      <c r="A9" s="2" t="s">
        <v>160</v>
      </c>
      <c r="B9" s="2" t="s">
        <v>36</v>
      </c>
      <c r="C9" s="2" t="s">
        <v>153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D35"/>
  <sheetViews>
    <sheetView zoomScale="85" zoomScaleNormal="85" workbookViewId="0">
      <selection activeCell="J22" sqref="J22"/>
    </sheetView>
  </sheetViews>
  <sheetFormatPr defaultColWidth="9.140625" defaultRowHeight="15.75" x14ac:dyDescent="0.25"/>
  <cols>
    <col min="1" max="1" width="28.42578125" style="3" bestFit="1" customWidth="1"/>
    <col min="2" max="2" width="33.7109375" style="3" bestFit="1" customWidth="1"/>
    <col min="3" max="3" width="7.5703125" style="3" bestFit="1" customWidth="1"/>
    <col min="4" max="4" width="14.42578125" style="3" bestFit="1" customWidth="1"/>
    <col min="5" max="5" width="11" style="3" hidden="1" customWidth="1"/>
    <col min="6" max="6" width="12.5703125" style="3" hidden="1" customWidth="1"/>
    <col min="7" max="7" width="11.42578125" style="3" customWidth="1"/>
    <col min="8" max="8" width="6.28515625" style="3" customWidth="1"/>
    <col min="9" max="9" width="11.42578125" style="3" customWidth="1"/>
    <col min="10" max="10" width="12.5703125" style="3" customWidth="1"/>
    <col min="11" max="11" width="25.28515625" style="3" bestFit="1" customWidth="1"/>
    <col min="12" max="12" width="25.85546875" style="3" bestFit="1" customWidth="1"/>
    <col min="13" max="13" width="52.85546875" style="3" bestFit="1" customWidth="1"/>
    <col min="14" max="14" width="11.5703125" style="3" bestFit="1" customWidth="1"/>
    <col min="15" max="15" width="14.42578125" style="3" bestFit="1" customWidth="1"/>
    <col min="16" max="16" width="8.7109375" style="3" bestFit="1" customWidth="1"/>
    <col min="17" max="17" width="28.7109375" style="3" bestFit="1" customWidth="1"/>
    <col min="18" max="18" width="17.28515625" style="3" bestFit="1" customWidth="1"/>
    <col min="19" max="19" width="16.7109375" style="3" bestFit="1" customWidth="1"/>
    <col min="20" max="20" width="16.5703125" style="3" bestFit="1" customWidth="1"/>
    <col min="21" max="21" width="28" style="3" bestFit="1" customWidth="1"/>
    <col min="22" max="22" width="45.5703125" style="3" bestFit="1" customWidth="1"/>
    <col min="23" max="23" width="10.5703125" style="3" bestFit="1" customWidth="1"/>
    <col min="24" max="24" width="13.140625" style="3" bestFit="1" customWidth="1"/>
    <col min="25" max="25" width="7.140625" style="3" bestFit="1" customWidth="1"/>
    <col min="26" max="26" width="27.140625" style="3" bestFit="1" customWidth="1"/>
    <col min="27" max="28" width="15.85546875" style="3" bestFit="1" customWidth="1"/>
    <col min="29" max="29" width="16.7109375" style="3" bestFit="1" customWidth="1"/>
    <col min="30" max="30" width="16.7109375" style="3" customWidth="1"/>
    <col min="31" max="31" width="15" style="3" bestFit="1" customWidth="1"/>
    <col min="32" max="32" width="27.140625" style="3" bestFit="1" customWidth="1"/>
    <col min="33" max="33" width="49.85546875" style="3" bestFit="1" customWidth="1"/>
    <col min="34" max="34" width="11.5703125" style="3" bestFit="1" customWidth="1"/>
    <col min="35" max="35" width="13.85546875" style="3" bestFit="1" customWidth="1"/>
    <col min="36" max="36" width="7.140625" style="3" bestFit="1" customWidth="1"/>
    <col min="37" max="37" width="28.7109375" style="3" bestFit="1" customWidth="1"/>
    <col min="38" max="38" width="17.28515625" style="3" bestFit="1" customWidth="1"/>
    <col min="39" max="39" width="16.7109375" style="3" bestFit="1" customWidth="1"/>
    <col min="40" max="40" width="5.85546875" style="3" bestFit="1" customWidth="1"/>
    <col min="41" max="41" width="24.140625" style="3" bestFit="1" customWidth="1"/>
    <col min="42" max="42" width="31" style="3" bestFit="1" customWidth="1"/>
    <col min="43" max="43" width="52.85546875" style="3" bestFit="1" customWidth="1"/>
    <col min="44" max="44" width="11.5703125" style="3" bestFit="1" customWidth="1"/>
    <col min="45" max="45" width="13.85546875" style="3" bestFit="1" customWidth="1"/>
    <col min="46" max="46" width="7.85546875" style="3" bestFit="1" customWidth="1"/>
    <col min="47" max="47" width="11.140625" style="3" customWidth="1"/>
    <col min="48" max="48" width="8.7109375" style="3" customWidth="1"/>
    <col min="49" max="49" width="11.85546875" style="3" customWidth="1"/>
    <col min="50" max="16384" width="9.140625" style="3"/>
  </cols>
  <sheetData>
    <row r="1" spans="1:56" x14ac:dyDescent="0.25">
      <c r="A1" s="5" t="s">
        <v>5</v>
      </c>
      <c r="B1" s="5" t="s">
        <v>68</v>
      </c>
      <c r="C1" s="5" t="s">
        <v>57</v>
      </c>
      <c r="D1" s="5" t="s">
        <v>70</v>
      </c>
    </row>
    <row r="2" spans="1:56" x14ac:dyDescent="0.25">
      <c r="A2" s="80">
        <v>1</v>
      </c>
      <c r="B2" s="80" t="s">
        <v>92</v>
      </c>
      <c r="C2" s="1" t="s">
        <v>71</v>
      </c>
      <c r="D2" s="14">
        <f>SUM(Trassiraied!B3:C25)</f>
        <v>10331</v>
      </c>
    </row>
    <row r="3" spans="1:56" x14ac:dyDescent="0.25">
      <c r="A3" s="80"/>
      <c r="B3" s="80"/>
      <c r="C3" s="1" t="s">
        <v>73</v>
      </c>
      <c r="D3" s="24">
        <f>SUM(Trassiraied!G3:G25)</f>
        <v>6.3000000000000007</v>
      </c>
    </row>
    <row r="4" spans="1:56" x14ac:dyDescent="0.25">
      <c r="A4" s="80">
        <v>2</v>
      </c>
      <c r="B4" s="80" t="s">
        <v>93</v>
      </c>
      <c r="C4" s="1" t="s">
        <v>71</v>
      </c>
      <c r="D4" s="14">
        <f>Trassiraied!B26</f>
        <v>6855</v>
      </c>
      <c r="F4" s="13"/>
    </row>
    <row r="5" spans="1:56" x14ac:dyDescent="0.25">
      <c r="A5" s="80"/>
      <c r="B5" s="80"/>
      <c r="C5" s="1" t="s">
        <v>73</v>
      </c>
      <c r="D5" s="24">
        <f>Trassiraied!G26</f>
        <v>4.12</v>
      </c>
      <c r="F5" s="16"/>
    </row>
    <row r="6" spans="1:56" x14ac:dyDescent="0.25">
      <c r="A6" s="1">
        <v>3</v>
      </c>
      <c r="B6" s="1" t="s">
        <v>74</v>
      </c>
      <c r="C6" s="1" t="s">
        <v>73</v>
      </c>
      <c r="D6" s="24">
        <f>SUM(Trassiraied!F3:F25)/10000</f>
        <v>3.1459999999999999</v>
      </c>
    </row>
    <row r="7" spans="1:56" x14ac:dyDescent="0.25">
      <c r="A7" s="1">
        <v>4</v>
      </c>
      <c r="B7" s="1" t="s">
        <v>75</v>
      </c>
      <c r="C7" s="1" t="s">
        <v>60</v>
      </c>
      <c r="D7" s="23">
        <f>SUM(Paisud!B7:B8)</f>
        <v>120</v>
      </c>
      <c r="E7" s="6"/>
      <c r="BD7" s="20"/>
    </row>
    <row r="8" spans="1:56" x14ac:dyDescent="0.25">
      <c r="A8" s="1">
        <v>5</v>
      </c>
      <c r="B8" s="1" t="s">
        <v>72</v>
      </c>
      <c r="C8" s="1" t="s">
        <v>60</v>
      </c>
      <c r="D8" s="23">
        <f>Paisud!B7</f>
        <v>118</v>
      </c>
      <c r="BD8" s="20"/>
    </row>
    <row r="9" spans="1:56" x14ac:dyDescent="0.25">
      <c r="A9" s="1">
        <v>6</v>
      </c>
      <c r="B9" s="1" t="s">
        <v>170</v>
      </c>
      <c r="C9" s="1" t="s">
        <v>60</v>
      </c>
      <c r="D9" s="23">
        <f>Paisud!B8</f>
        <v>2</v>
      </c>
    </row>
    <row r="10" spans="1:56" x14ac:dyDescent="0.25">
      <c r="A10" s="1">
        <v>7</v>
      </c>
      <c r="B10" s="1" t="s">
        <v>83</v>
      </c>
      <c r="C10" s="1" t="s">
        <v>60</v>
      </c>
      <c r="D10" s="1">
        <v>5</v>
      </c>
      <c r="BD10" s="17"/>
    </row>
    <row r="11" spans="1:56" x14ac:dyDescent="0.25">
      <c r="A11" s="1">
        <v>8</v>
      </c>
      <c r="B11" s="2" t="s">
        <v>163</v>
      </c>
      <c r="C11" s="2" t="s">
        <v>71</v>
      </c>
      <c r="D11" s="2">
        <v>30</v>
      </c>
      <c r="BD11" s="17"/>
    </row>
    <row r="12" spans="1:56" x14ac:dyDescent="0.25">
      <c r="BD12" s="17"/>
    </row>
    <row r="13" spans="1:56" x14ac:dyDescent="0.25">
      <c r="BD13" s="17"/>
    </row>
    <row r="14" spans="1:56" x14ac:dyDescent="0.25">
      <c r="BD14" s="17"/>
    </row>
    <row r="15" spans="1:56" x14ac:dyDescent="0.25">
      <c r="A15" s="5" t="s">
        <v>68</v>
      </c>
      <c r="B15" s="5" t="s">
        <v>53</v>
      </c>
      <c r="C15" s="5" t="s">
        <v>57</v>
      </c>
      <c r="D15" s="5" t="s">
        <v>70</v>
      </c>
      <c r="BD15" s="17"/>
    </row>
    <row r="16" spans="1:56" ht="18.75" x14ac:dyDescent="0.25">
      <c r="A16" s="1" t="s">
        <v>72</v>
      </c>
      <c r="B16" s="1" t="s">
        <v>59</v>
      </c>
      <c r="C16" s="1" t="s">
        <v>61</v>
      </c>
      <c r="D16" s="14">
        <f>Paisud!D12</f>
        <v>1180</v>
      </c>
    </row>
    <row r="17" spans="1:42" ht="18.75" x14ac:dyDescent="0.25">
      <c r="A17" s="1" t="s">
        <v>72</v>
      </c>
      <c r="B17" s="1" t="s">
        <v>59</v>
      </c>
      <c r="C17" s="1" t="s">
        <v>61</v>
      </c>
      <c r="D17" s="14">
        <f>Paisud!D14</f>
        <v>40</v>
      </c>
    </row>
    <row r="18" spans="1:42" x14ac:dyDescent="0.25">
      <c r="A18" s="80" t="s">
        <v>83</v>
      </c>
      <c r="B18" s="1" t="s">
        <v>85</v>
      </c>
      <c r="C18" s="1" t="s">
        <v>60</v>
      </c>
      <c r="D18" s="1">
        <f>D10*3</f>
        <v>15</v>
      </c>
    </row>
    <row r="19" spans="1:42" ht="18.75" x14ac:dyDescent="0.25">
      <c r="A19" s="80"/>
      <c r="B19" s="1" t="s">
        <v>84</v>
      </c>
      <c r="C19" s="1" t="s">
        <v>94</v>
      </c>
      <c r="D19" s="1">
        <f>D18*9</f>
        <v>135</v>
      </c>
    </row>
    <row r="20" spans="1:42" ht="18.75" x14ac:dyDescent="0.25">
      <c r="A20" s="79" t="s">
        <v>163</v>
      </c>
      <c r="B20" s="57" t="s">
        <v>164</v>
      </c>
      <c r="C20" s="57" t="s">
        <v>165</v>
      </c>
      <c r="D20" s="57">
        <f>D11*4</f>
        <v>120</v>
      </c>
      <c r="E20" s="3">
        <v>2.5</v>
      </c>
      <c r="F20" s="3" t="s">
        <v>172</v>
      </c>
    </row>
    <row r="21" spans="1:42" ht="18.75" x14ac:dyDescent="0.25">
      <c r="A21" s="79"/>
      <c r="B21" s="79" t="s">
        <v>166</v>
      </c>
      <c r="C21" s="57" t="s">
        <v>167</v>
      </c>
      <c r="D21" s="57">
        <f>D11*4*0.25</f>
        <v>30</v>
      </c>
    </row>
    <row r="22" spans="1:42" x14ac:dyDescent="0.25">
      <c r="A22" s="79"/>
      <c r="B22" s="79"/>
      <c r="C22" s="57" t="s">
        <v>168</v>
      </c>
      <c r="D22" s="57">
        <f>D21*1.5</f>
        <v>45</v>
      </c>
      <c r="E22" s="3">
        <v>19</v>
      </c>
      <c r="F22" s="3" t="s">
        <v>173</v>
      </c>
    </row>
    <row r="23" spans="1:42" ht="18.75" x14ac:dyDescent="0.25">
      <c r="A23" s="79"/>
      <c r="B23" s="79" t="s">
        <v>169</v>
      </c>
      <c r="C23" s="57" t="s">
        <v>165</v>
      </c>
      <c r="D23" s="57">
        <f>D11*4</f>
        <v>120</v>
      </c>
      <c r="AP23" s="13"/>
    </row>
    <row r="24" spans="1:42" ht="18.75" x14ac:dyDescent="0.25">
      <c r="A24" s="79"/>
      <c r="B24" s="79"/>
      <c r="C24" s="57" t="s">
        <v>167</v>
      </c>
      <c r="D24" s="57">
        <f>D23*0.3</f>
        <v>36</v>
      </c>
    </row>
    <row r="25" spans="1:42" x14ac:dyDescent="0.25">
      <c r="A25" s="79"/>
      <c r="B25" s="79"/>
      <c r="C25" s="2" t="s">
        <v>168</v>
      </c>
      <c r="D25" s="19">
        <f>2.7*D24</f>
        <v>97.2</v>
      </c>
      <c r="E25" s="3">
        <v>30</v>
      </c>
      <c r="F25" s="3" t="s">
        <v>173</v>
      </c>
    </row>
    <row r="26" spans="1:42" x14ac:dyDescent="0.25">
      <c r="E26" s="3">
        <f>(D20*E20)+(D22*E22)+(D25*E25)</f>
        <v>4071</v>
      </c>
      <c r="F26" s="3" t="s">
        <v>174</v>
      </c>
    </row>
    <row r="28" spans="1:42" x14ac:dyDescent="0.25">
      <c r="E28" s="3">
        <f>(120*0.3)+D21+D24+D19</f>
        <v>237</v>
      </c>
      <c r="F28" s="3" t="s">
        <v>175</v>
      </c>
    </row>
    <row r="29" spans="1:42" x14ac:dyDescent="0.25">
      <c r="E29" s="3">
        <f>E28*3</f>
        <v>711</v>
      </c>
      <c r="F29" s="3" t="s">
        <v>171</v>
      </c>
    </row>
    <row r="30" spans="1:42" x14ac:dyDescent="0.25">
      <c r="E30" s="3">
        <f>E26+E29</f>
        <v>4782</v>
      </c>
    </row>
    <row r="31" spans="1:42" x14ac:dyDescent="0.25">
      <c r="E31" s="3">
        <f>E30/30</f>
        <v>159.4</v>
      </c>
    </row>
    <row r="33" spans="36:42" x14ac:dyDescent="0.25">
      <c r="AJ33" s="21"/>
    </row>
    <row r="35" spans="36:42" x14ac:dyDescent="0.25">
      <c r="AP35" s="13"/>
    </row>
  </sheetData>
  <mergeCells count="8">
    <mergeCell ref="B21:B22"/>
    <mergeCell ref="A20:A25"/>
    <mergeCell ref="B23:B25"/>
    <mergeCell ref="A18:A19"/>
    <mergeCell ref="A2:A3"/>
    <mergeCell ref="B2:B3"/>
    <mergeCell ref="A4:A5"/>
    <mergeCell ref="B4:B5"/>
  </mergeCells>
  <phoneticPr fontId="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59D59-3BF1-4B50-9131-86B9503950A9}">
  <dimension ref="A1:N32"/>
  <sheetViews>
    <sheetView zoomScale="70" zoomScaleNormal="70" workbookViewId="0">
      <pane ySplit="2" topLeftCell="A3" activePane="bottomLeft" state="frozen"/>
      <selection pane="bottomLeft" activeCell="C31" sqref="C31"/>
    </sheetView>
  </sheetViews>
  <sheetFormatPr defaultColWidth="9.140625" defaultRowHeight="15.75" x14ac:dyDescent="0.25"/>
  <cols>
    <col min="1" max="1" width="15.140625" style="9" bestFit="1" customWidth="1"/>
    <col min="2" max="2" width="10.28515625" style="9" customWidth="1"/>
    <col min="3" max="3" width="8.7109375" style="9" customWidth="1"/>
    <col min="4" max="4" width="9.42578125" style="9" customWidth="1"/>
    <col min="5" max="5" width="9.28515625" style="9" customWidth="1"/>
    <col min="6" max="6" width="29.42578125" style="9" bestFit="1" customWidth="1"/>
    <col min="7" max="7" width="15.42578125" style="9" bestFit="1" customWidth="1"/>
    <col min="8" max="8" width="17.85546875" style="9" bestFit="1" customWidth="1"/>
    <col min="9" max="9" width="15.140625" style="9" customWidth="1"/>
    <col min="10" max="10" width="14.7109375" style="9" customWidth="1"/>
    <col min="11" max="15" width="9.140625" style="10" customWidth="1"/>
    <col min="16" max="16384" width="9.140625" style="10"/>
  </cols>
  <sheetData>
    <row r="1" spans="1:14" x14ac:dyDescent="0.25">
      <c r="A1" s="81" t="s">
        <v>62</v>
      </c>
      <c r="B1" s="81" t="s">
        <v>63</v>
      </c>
      <c r="C1" s="81"/>
      <c r="D1" s="81" t="s">
        <v>64</v>
      </c>
      <c r="E1" s="81"/>
      <c r="F1" s="81" t="s">
        <v>65</v>
      </c>
      <c r="G1" s="81" t="s">
        <v>66</v>
      </c>
      <c r="H1" s="81" t="s">
        <v>67</v>
      </c>
      <c r="M1" s="10" t="s">
        <v>88</v>
      </c>
      <c r="N1" s="10" t="s">
        <v>162</v>
      </c>
    </row>
    <row r="2" spans="1:14" x14ac:dyDescent="0.25">
      <c r="A2" s="81"/>
      <c r="B2" s="4" t="s">
        <v>48</v>
      </c>
      <c r="C2" s="4" t="s">
        <v>49</v>
      </c>
      <c r="D2" s="4" t="s">
        <v>48</v>
      </c>
      <c r="E2" s="4" t="s">
        <v>49</v>
      </c>
      <c r="F2" s="81"/>
      <c r="G2" s="81"/>
      <c r="H2" s="81"/>
      <c r="I2" s="10" t="s">
        <v>87</v>
      </c>
      <c r="K2" s="10" t="s">
        <v>97</v>
      </c>
      <c r="M2" s="10">
        <v>260</v>
      </c>
      <c r="N2" s="10">
        <f>M2*2</f>
        <v>520</v>
      </c>
    </row>
    <row r="3" spans="1:14" x14ac:dyDescent="0.25">
      <c r="A3" s="2" t="s">
        <v>12</v>
      </c>
      <c r="B3" s="19">
        <v>0</v>
      </c>
      <c r="C3" s="19">
        <v>305</v>
      </c>
      <c r="D3" s="2">
        <v>0</v>
      </c>
      <c r="E3" s="2">
        <v>6</v>
      </c>
      <c r="F3" s="19">
        <f>I3*$M$2</f>
        <v>780</v>
      </c>
      <c r="G3" s="39">
        <f>ROUNDUP(((B3+C3)*6)/10000,2)</f>
        <v>0.19</v>
      </c>
      <c r="H3" s="39">
        <f>(G3+(F3/10000))</f>
        <v>0.26800000000000002</v>
      </c>
      <c r="I3" s="10">
        <v>3</v>
      </c>
      <c r="K3" s="33">
        <v>116</v>
      </c>
    </row>
    <row r="4" spans="1:14" x14ac:dyDescent="0.25">
      <c r="A4" s="2" t="s">
        <v>14</v>
      </c>
      <c r="B4" s="19">
        <v>0</v>
      </c>
      <c r="C4" s="19">
        <v>1802</v>
      </c>
      <c r="D4" s="2">
        <v>0</v>
      </c>
      <c r="E4" s="2">
        <v>6</v>
      </c>
      <c r="F4" s="19">
        <f t="shared" ref="F4:F25" si="0">I4*$M$2</f>
        <v>5720</v>
      </c>
      <c r="G4" s="39">
        <f t="shared" ref="G4:G23" si="1">ROUNDUP(((B4+C4)*6)/10000,2)</f>
        <v>1.0900000000000001</v>
      </c>
      <c r="H4" s="39">
        <f t="shared" ref="H4:H26" si="2">(G4+(F4/10000))</f>
        <v>1.6619999999999999</v>
      </c>
      <c r="I4" s="10">
        <v>22</v>
      </c>
      <c r="K4" s="33">
        <v>1029</v>
      </c>
    </row>
    <row r="5" spans="1:14" x14ac:dyDescent="0.25">
      <c r="A5" s="2" t="s">
        <v>15</v>
      </c>
      <c r="B5" s="19">
        <v>243</v>
      </c>
      <c r="C5" s="19">
        <v>0</v>
      </c>
      <c r="D5" s="2">
        <v>6</v>
      </c>
      <c r="E5" s="2">
        <v>0</v>
      </c>
      <c r="F5" s="19">
        <f t="shared" si="0"/>
        <v>1040</v>
      </c>
      <c r="G5" s="39">
        <f t="shared" si="1"/>
        <v>0.15000000000000002</v>
      </c>
      <c r="H5" s="39">
        <f t="shared" si="2"/>
        <v>0.254</v>
      </c>
      <c r="I5" s="10">
        <v>4</v>
      </c>
      <c r="K5" s="33">
        <v>184</v>
      </c>
    </row>
    <row r="6" spans="1:14" x14ac:dyDescent="0.25">
      <c r="A6" s="2" t="s">
        <v>16</v>
      </c>
      <c r="B6" s="19">
        <v>372</v>
      </c>
      <c r="C6" s="19">
        <v>0</v>
      </c>
      <c r="D6" s="2">
        <v>6</v>
      </c>
      <c r="E6" s="2">
        <v>0</v>
      </c>
      <c r="F6" s="19">
        <f t="shared" si="0"/>
        <v>1300</v>
      </c>
      <c r="G6" s="39">
        <f t="shared" si="1"/>
        <v>0.23</v>
      </c>
      <c r="H6" s="39">
        <f t="shared" si="2"/>
        <v>0.36</v>
      </c>
      <c r="I6" s="10">
        <v>5</v>
      </c>
      <c r="K6" s="34">
        <v>219</v>
      </c>
    </row>
    <row r="7" spans="1:14" x14ac:dyDescent="0.25">
      <c r="A7" s="2" t="s">
        <v>18</v>
      </c>
      <c r="B7" s="19">
        <v>942</v>
      </c>
      <c r="C7" s="19">
        <v>0</v>
      </c>
      <c r="D7" s="2">
        <v>6</v>
      </c>
      <c r="E7" s="2">
        <v>0</v>
      </c>
      <c r="F7" s="19">
        <f t="shared" si="0"/>
        <v>3380</v>
      </c>
      <c r="G7" s="39">
        <f t="shared" si="1"/>
        <v>0.57000000000000006</v>
      </c>
      <c r="H7" s="39">
        <f t="shared" si="2"/>
        <v>0.90800000000000014</v>
      </c>
      <c r="I7" s="10">
        <v>13</v>
      </c>
      <c r="K7" s="34">
        <v>667</v>
      </c>
    </row>
    <row r="8" spans="1:14" x14ac:dyDescent="0.25">
      <c r="A8" s="2" t="s">
        <v>19</v>
      </c>
      <c r="B8" s="19">
        <v>306</v>
      </c>
      <c r="C8" s="19">
        <v>0</v>
      </c>
      <c r="D8" s="2">
        <v>6</v>
      </c>
      <c r="E8" s="2">
        <v>0</v>
      </c>
      <c r="F8" s="19">
        <f t="shared" si="0"/>
        <v>1300</v>
      </c>
      <c r="G8" s="39">
        <f t="shared" si="1"/>
        <v>0.19</v>
      </c>
      <c r="H8" s="39">
        <f t="shared" si="2"/>
        <v>0.32</v>
      </c>
      <c r="I8" s="10">
        <v>5</v>
      </c>
      <c r="K8" s="34">
        <v>1281</v>
      </c>
    </row>
    <row r="9" spans="1:14" x14ac:dyDescent="0.25">
      <c r="A9" s="2" t="s">
        <v>22</v>
      </c>
      <c r="B9" s="19">
        <v>251</v>
      </c>
      <c r="C9" s="19">
        <v>0</v>
      </c>
      <c r="D9" s="2">
        <v>6</v>
      </c>
      <c r="E9" s="2">
        <v>0</v>
      </c>
      <c r="F9" s="19">
        <f t="shared" si="0"/>
        <v>780</v>
      </c>
      <c r="G9" s="39">
        <f t="shared" si="1"/>
        <v>0.16</v>
      </c>
      <c r="H9" s="39">
        <f t="shared" si="2"/>
        <v>0.23799999999999999</v>
      </c>
      <c r="I9" s="10">
        <v>3</v>
      </c>
      <c r="K9" s="34">
        <v>357</v>
      </c>
    </row>
    <row r="10" spans="1:14" x14ac:dyDescent="0.25">
      <c r="A10" s="2" t="s">
        <v>25</v>
      </c>
      <c r="B10" s="19">
        <v>0</v>
      </c>
      <c r="C10" s="19">
        <v>195</v>
      </c>
      <c r="D10" s="2">
        <v>0</v>
      </c>
      <c r="E10" s="2">
        <v>6</v>
      </c>
      <c r="F10" s="19">
        <f t="shared" ref="F10" si="3">I10*$M$2</f>
        <v>780</v>
      </c>
      <c r="G10" s="39">
        <f t="shared" ref="G10" si="4">ROUNDUP(((B10+C10)*6)/10000,2)</f>
        <v>0.12</v>
      </c>
      <c r="H10" s="39">
        <f t="shared" si="2"/>
        <v>0.19800000000000001</v>
      </c>
      <c r="I10" s="10">
        <v>3</v>
      </c>
      <c r="K10" s="34">
        <v>251</v>
      </c>
    </row>
    <row r="11" spans="1:14" x14ac:dyDescent="0.25">
      <c r="A11" s="2" t="s">
        <v>148</v>
      </c>
      <c r="B11" s="19">
        <v>88</v>
      </c>
      <c r="C11" s="19">
        <v>0</v>
      </c>
      <c r="D11" s="2">
        <v>6</v>
      </c>
      <c r="E11" s="2">
        <v>0</v>
      </c>
      <c r="F11" s="19">
        <f t="shared" ref="F11" si="5">I11*$M$2</f>
        <v>260</v>
      </c>
      <c r="G11" s="39">
        <f t="shared" ref="G11" si="6">ROUNDUP(((B11+C11)*6)/10000,2)</f>
        <v>6.0000000000000005E-2</v>
      </c>
      <c r="H11" s="39">
        <f t="shared" ref="H11" si="7">(G11+(F11/10000))</f>
        <v>8.6000000000000007E-2</v>
      </c>
      <c r="I11" s="10">
        <v>1</v>
      </c>
      <c r="K11" s="34"/>
    </row>
    <row r="12" spans="1:14" x14ac:dyDescent="0.25">
      <c r="A12" s="2" t="s">
        <v>26</v>
      </c>
      <c r="B12" s="19">
        <v>0</v>
      </c>
      <c r="C12" s="19">
        <v>565</v>
      </c>
      <c r="D12" s="2">
        <v>0</v>
      </c>
      <c r="E12" s="2">
        <v>6</v>
      </c>
      <c r="F12" s="19">
        <f t="shared" si="0"/>
        <v>1820</v>
      </c>
      <c r="G12" s="39">
        <f t="shared" si="1"/>
        <v>0.34</v>
      </c>
      <c r="H12" s="39">
        <f t="shared" si="2"/>
        <v>0.52200000000000002</v>
      </c>
      <c r="I12" s="10">
        <v>7</v>
      </c>
      <c r="K12" s="34">
        <v>593</v>
      </c>
    </row>
    <row r="13" spans="1:14" x14ac:dyDescent="0.25">
      <c r="A13" s="2" t="s">
        <v>27</v>
      </c>
      <c r="B13" s="19">
        <v>172</v>
      </c>
      <c r="C13" s="19">
        <v>0</v>
      </c>
      <c r="D13" s="2">
        <v>6</v>
      </c>
      <c r="E13" s="2">
        <v>0</v>
      </c>
      <c r="F13" s="19">
        <f t="shared" si="0"/>
        <v>260</v>
      </c>
      <c r="G13" s="39">
        <f t="shared" si="1"/>
        <v>0.11</v>
      </c>
      <c r="H13" s="39">
        <f t="shared" si="2"/>
        <v>0.13600000000000001</v>
      </c>
      <c r="I13" s="10">
        <v>1</v>
      </c>
      <c r="K13" s="10">
        <v>159</v>
      </c>
    </row>
    <row r="14" spans="1:14" x14ac:dyDescent="0.25">
      <c r="A14" s="2" t="s">
        <v>28</v>
      </c>
      <c r="B14" s="19">
        <v>0</v>
      </c>
      <c r="C14" s="19">
        <v>465</v>
      </c>
      <c r="D14" s="2">
        <v>0</v>
      </c>
      <c r="E14" s="2">
        <v>6</v>
      </c>
      <c r="F14" s="19">
        <f t="shared" si="0"/>
        <v>1560</v>
      </c>
      <c r="G14" s="39">
        <f t="shared" si="1"/>
        <v>0.28000000000000003</v>
      </c>
      <c r="H14" s="39">
        <f t="shared" si="2"/>
        <v>0.43600000000000005</v>
      </c>
      <c r="I14" s="10">
        <v>6</v>
      </c>
      <c r="K14" s="34">
        <v>201</v>
      </c>
    </row>
    <row r="15" spans="1:14" x14ac:dyDescent="0.25">
      <c r="A15" s="2" t="s">
        <v>29</v>
      </c>
      <c r="B15" s="19">
        <v>538</v>
      </c>
      <c r="C15" s="19">
        <v>0</v>
      </c>
      <c r="D15" s="2">
        <v>6</v>
      </c>
      <c r="E15" s="2">
        <v>0</v>
      </c>
      <c r="F15" s="19">
        <f t="shared" ref="F15" si="8">I15*$M$2</f>
        <v>1040</v>
      </c>
      <c r="G15" s="39">
        <f t="shared" ref="G15" si="9">ROUNDUP(((B15+C15)*6)/10000,2)</f>
        <v>0.33</v>
      </c>
      <c r="H15" s="39">
        <f t="shared" si="2"/>
        <v>0.434</v>
      </c>
      <c r="I15" s="10">
        <v>4</v>
      </c>
      <c r="K15" s="34">
        <v>414</v>
      </c>
    </row>
    <row r="16" spans="1:14" x14ac:dyDescent="0.25">
      <c r="A16" s="2" t="s">
        <v>32</v>
      </c>
      <c r="B16" s="19">
        <v>0</v>
      </c>
      <c r="C16" s="19">
        <v>82</v>
      </c>
      <c r="D16" s="2">
        <v>0</v>
      </c>
      <c r="E16" s="2">
        <v>6</v>
      </c>
      <c r="F16" s="19">
        <f t="shared" si="0"/>
        <v>260</v>
      </c>
      <c r="G16" s="39">
        <f t="shared" si="1"/>
        <v>0.05</v>
      </c>
      <c r="H16" s="39">
        <f t="shared" si="2"/>
        <v>7.5999999999999998E-2</v>
      </c>
      <c r="I16" s="10">
        <v>1</v>
      </c>
      <c r="K16" s="34">
        <v>335</v>
      </c>
    </row>
    <row r="17" spans="1:11" x14ac:dyDescent="0.25">
      <c r="A17" s="2" t="s">
        <v>33</v>
      </c>
      <c r="B17" s="19">
        <v>0</v>
      </c>
      <c r="C17" s="19">
        <v>579</v>
      </c>
      <c r="D17" s="2">
        <v>0</v>
      </c>
      <c r="E17" s="2">
        <v>6</v>
      </c>
      <c r="F17" s="19">
        <f t="shared" si="0"/>
        <v>1560</v>
      </c>
      <c r="G17" s="39">
        <f t="shared" si="1"/>
        <v>0.35000000000000003</v>
      </c>
      <c r="H17" s="39">
        <f t="shared" si="2"/>
        <v>0.50600000000000001</v>
      </c>
      <c r="I17" s="10">
        <v>6</v>
      </c>
      <c r="K17" s="34">
        <v>304</v>
      </c>
    </row>
    <row r="18" spans="1:11" x14ac:dyDescent="0.25">
      <c r="A18" s="2" t="s">
        <v>34</v>
      </c>
      <c r="B18" s="19">
        <v>613</v>
      </c>
      <c r="C18" s="19">
        <v>0</v>
      </c>
      <c r="D18" s="2">
        <v>6</v>
      </c>
      <c r="E18" s="2">
        <v>0</v>
      </c>
      <c r="F18" s="19">
        <f>(1*M2)+(2*N2)</f>
        <v>1300</v>
      </c>
      <c r="G18" s="39">
        <f t="shared" si="1"/>
        <v>0.37</v>
      </c>
      <c r="H18" s="39">
        <f t="shared" si="2"/>
        <v>0.5</v>
      </c>
      <c r="I18" s="10">
        <v>3</v>
      </c>
      <c r="K18" s="10">
        <v>87</v>
      </c>
    </row>
    <row r="19" spans="1:11" x14ac:dyDescent="0.25">
      <c r="A19" s="2" t="s">
        <v>35</v>
      </c>
      <c r="B19" s="19">
        <v>183</v>
      </c>
      <c r="C19" s="19">
        <v>0</v>
      </c>
      <c r="D19" s="2">
        <v>6</v>
      </c>
      <c r="E19" s="2">
        <v>0</v>
      </c>
      <c r="F19" s="19">
        <f t="shared" ref="F19" si="10">I19*$M$2</f>
        <v>520</v>
      </c>
      <c r="G19" s="39">
        <f t="shared" ref="G19" si="11">ROUNDUP(((B19+C19)*6)/10000,2)</f>
        <v>0.11</v>
      </c>
      <c r="H19" s="39">
        <f t="shared" si="2"/>
        <v>0.16200000000000001</v>
      </c>
      <c r="I19" s="10">
        <v>2</v>
      </c>
      <c r="K19" s="34">
        <v>54</v>
      </c>
    </row>
    <row r="20" spans="1:11" x14ac:dyDescent="0.25">
      <c r="A20" s="2" t="s">
        <v>36</v>
      </c>
      <c r="B20" s="19">
        <v>272</v>
      </c>
      <c r="C20" s="19">
        <f>147+188</f>
        <v>335</v>
      </c>
      <c r="D20" s="2">
        <v>6</v>
      </c>
      <c r="E20" s="2">
        <v>6</v>
      </c>
      <c r="F20" s="19">
        <f t="shared" si="0"/>
        <v>1820</v>
      </c>
      <c r="G20" s="39">
        <f t="shared" si="1"/>
        <v>0.37</v>
      </c>
      <c r="H20" s="39">
        <f t="shared" si="2"/>
        <v>0.55200000000000005</v>
      </c>
      <c r="I20" s="10">
        <v>7</v>
      </c>
      <c r="K20" s="34">
        <v>334</v>
      </c>
    </row>
    <row r="21" spans="1:11" x14ac:dyDescent="0.25">
      <c r="A21" s="2" t="s">
        <v>104</v>
      </c>
      <c r="B21" s="19">
        <v>44</v>
      </c>
      <c r="C21" s="19">
        <v>0</v>
      </c>
      <c r="D21" s="2">
        <v>6</v>
      </c>
      <c r="E21" s="2">
        <v>0</v>
      </c>
      <c r="F21" s="19">
        <f t="shared" si="0"/>
        <v>0</v>
      </c>
      <c r="G21" s="39">
        <f t="shared" si="1"/>
        <v>0.03</v>
      </c>
      <c r="H21" s="39">
        <f t="shared" si="2"/>
        <v>0.03</v>
      </c>
      <c r="I21" s="9">
        <v>0</v>
      </c>
      <c r="K21" s="34">
        <v>27</v>
      </c>
    </row>
    <row r="22" spans="1:11" x14ac:dyDescent="0.25">
      <c r="A22" s="2" t="s">
        <v>37</v>
      </c>
      <c r="B22" s="19">
        <v>993</v>
      </c>
      <c r="C22" s="19">
        <v>0</v>
      </c>
      <c r="D22" s="2">
        <v>6</v>
      </c>
      <c r="E22" s="2">
        <v>0</v>
      </c>
      <c r="F22" s="19">
        <f t="shared" ref="F22" si="12">I22*$M$2</f>
        <v>2600</v>
      </c>
      <c r="G22" s="39">
        <f t="shared" ref="G22" si="13">ROUNDUP(((B22+C22)*6)/10000,2)</f>
        <v>0.6</v>
      </c>
      <c r="H22" s="39">
        <f t="shared" si="2"/>
        <v>0.86</v>
      </c>
      <c r="I22" s="9">
        <v>10</v>
      </c>
      <c r="K22" s="34">
        <v>159</v>
      </c>
    </row>
    <row r="23" spans="1:11" x14ac:dyDescent="0.25">
      <c r="A23" s="2" t="s">
        <v>151</v>
      </c>
      <c r="B23" s="19">
        <v>0</v>
      </c>
      <c r="C23" s="19">
        <v>446</v>
      </c>
      <c r="D23" s="2">
        <v>0</v>
      </c>
      <c r="E23" s="2">
        <v>6</v>
      </c>
      <c r="F23" s="19">
        <f t="shared" si="0"/>
        <v>1300</v>
      </c>
      <c r="G23" s="39">
        <f t="shared" si="1"/>
        <v>0.27</v>
      </c>
      <c r="H23" s="39">
        <f t="shared" si="2"/>
        <v>0.4</v>
      </c>
      <c r="I23" s="9">
        <v>5</v>
      </c>
      <c r="K23" s="34">
        <v>84</v>
      </c>
    </row>
    <row r="24" spans="1:11" x14ac:dyDescent="0.25">
      <c r="A24" s="56" t="s">
        <v>38</v>
      </c>
      <c r="B24" s="19">
        <v>0</v>
      </c>
      <c r="C24" s="19">
        <v>241</v>
      </c>
      <c r="D24" s="2">
        <v>0</v>
      </c>
      <c r="E24" s="2">
        <v>6</v>
      </c>
      <c r="F24" s="19">
        <f t="shared" si="0"/>
        <v>520</v>
      </c>
      <c r="G24" s="39">
        <f t="shared" ref="G24:G25" si="14">ROUNDUP(((B24+C24)*6)/10000,2)</f>
        <v>0.15000000000000002</v>
      </c>
      <c r="H24" s="39">
        <f t="shared" si="2"/>
        <v>0.20200000000000001</v>
      </c>
      <c r="I24" s="9">
        <v>2</v>
      </c>
      <c r="K24" s="34"/>
    </row>
    <row r="25" spans="1:11" x14ac:dyDescent="0.25">
      <c r="A25" s="56" t="s">
        <v>39</v>
      </c>
      <c r="B25" s="19">
        <v>0</v>
      </c>
      <c r="C25" s="19">
        <v>299</v>
      </c>
      <c r="D25" s="2">
        <v>0</v>
      </c>
      <c r="E25" s="2">
        <v>6</v>
      </c>
      <c r="F25" s="19">
        <f t="shared" si="0"/>
        <v>1560</v>
      </c>
      <c r="G25" s="39">
        <f t="shared" si="14"/>
        <v>0.18000000000000002</v>
      </c>
      <c r="H25" s="39">
        <f t="shared" si="2"/>
        <v>0.33600000000000002</v>
      </c>
      <c r="I25" s="9">
        <v>6</v>
      </c>
      <c r="K25" s="34"/>
    </row>
    <row r="26" spans="1:11" x14ac:dyDescent="0.25">
      <c r="A26" s="43" t="s">
        <v>98</v>
      </c>
      <c r="B26" s="83">
        <v>6855</v>
      </c>
      <c r="C26" s="83"/>
      <c r="D26" s="84">
        <v>6</v>
      </c>
      <c r="E26" s="84"/>
      <c r="F26" s="28">
        <v>0</v>
      </c>
      <c r="G26" s="44">
        <f>ROUNDUP(((B26)*6)/10000,2)</f>
        <v>4.12</v>
      </c>
      <c r="H26" s="39">
        <f t="shared" si="2"/>
        <v>4.12</v>
      </c>
    </row>
    <row r="27" spans="1:11" x14ac:dyDescent="0.25">
      <c r="A27" s="41" t="s">
        <v>4</v>
      </c>
      <c r="B27" s="82">
        <f>SUM(B3:C26)</f>
        <v>17186</v>
      </c>
      <c r="C27" s="82"/>
      <c r="D27" s="42"/>
      <c r="E27" s="42"/>
      <c r="F27" s="36">
        <f>SUM(F3:F26)</f>
        <v>31460</v>
      </c>
      <c r="G27" s="59">
        <f>SUM(G3:G26)</f>
        <v>10.420000000000002</v>
      </c>
      <c r="H27" s="60">
        <f>SUM(H3:H26)</f>
        <v>13.566000000000003</v>
      </c>
    </row>
    <row r="29" spans="1:11" x14ac:dyDescent="0.25">
      <c r="B29" s="40"/>
      <c r="F29" s="40"/>
      <c r="G29" s="58"/>
      <c r="H29" s="58"/>
    </row>
    <row r="30" spans="1:11" x14ac:dyDescent="0.25">
      <c r="F30" s="40"/>
      <c r="G30" s="58"/>
    </row>
    <row r="31" spans="1:11" x14ac:dyDescent="0.25">
      <c r="C31" s="40"/>
    </row>
    <row r="32" spans="1:11" x14ac:dyDescent="0.25">
      <c r="G32" s="58"/>
    </row>
  </sheetData>
  <mergeCells count="9">
    <mergeCell ref="A1:A2"/>
    <mergeCell ref="D1:E1"/>
    <mergeCell ref="B1:C1"/>
    <mergeCell ref="B27:C27"/>
    <mergeCell ref="H1:H2"/>
    <mergeCell ref="G1:G2"/>
    <mergeCell ref="F1:F2"/>
    <mergeCell ref="B26:C26"/>
    <mergeCell ref="D26:E26"/>
  </mergeCells>
  <phoneticPr fontId="4"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4A3B5-2515-4992-8BB9-9E3C1362BE4A}">
  <dimension ref="A1:K17"/>
  <sheetViews>
    <sheetView zoomScale="85" zoomScaleNormal="85" workbookViewId="0">
      <selection activeCell="D27" sqref="D27"/>
    </sheetView>
  </sheetViews>
  <sheetFormatPr defaultColWidth="9.140625" defaultRowHeight="15.75" x14ac:dyDescent="0.25"/>
  <cols>
    <col min="1" max="1" width="12.140625" style="3" bestFit="1" customWidth="1"/>
    <col min="2" max="2" width="44.7109375" style="3" bestFit="1" customWidth="1"/>
    <col min="3" max="3" width="18.42578125" style="3" bestFit="1" customWidth="1"/>
    <col min="4" max="4" width="21.140625" style="3" bestFit="1" customWidth="1"/>
    <col min="5" max="5" width="10.7109375" style="3" customWidth="1"/>
    <col min="6" max="6" width="9.140625" style="3"/>
    <col min="7" max="7" width="13" style="3" bestFit="1" customWidth="1"/>
    <col min="8" max="8" width="15.28515625" style="3" bestFit="1" customWidth="1"/>
    <col min="9" max="9" width="17.42578125" style="3" customWidth="1"/>
    <col min="10" max="10" width="6.42578125" style="3" bestFit="1" customWidth="1"/>
    <col min="11" max="11" width="13.42578125" style="3" bestFit="1" customWidth="1"/>
    <col min="12" max="12" width="9.140625" style="3"/>
    <col min="13" max="13" width="13" style="3" bestFit="1" customWidth="1"/>
    <col min="14" max="14" width="13.140625" style="3" bestFit="1" customWidth="1"/>
    <col min="15" max="15" width="21" style="3" bestFit="1" customWidth="1"/>
    <col min="16" max="17" width="12.85546875" style="3" bestFit="1" customWidth="1"/>
    <col min="18" max="16384" width="9.140625" style="3"/>
  </cols>
  <sheetData>
    <row r="1" spans="1:11" x14ac:dyDescent="0.25">
      <c r="A1" s="87" t="s">
        <v>50</v>
      </c>
      <c r="B1" s="87" t="s">
        <v>51</v>
      </c>
      <c r="C1" s="81" t="s">
        <v>52</v>
      </c>
      <c r="D1" s="5" t="s">
        <v>53</v>
      </c>
    </row>
    <row r="2" spans="1:11" ht="18.75" x14ac:dyDescent="0.25">
      <c r="A2" s="87"/>
      <c r="B2" s="87"/>
      <c r="C2" s="81"/>
      <c r="D2" s="12" t="s">
        <v>54</v>
      </c>
    </row>
    <row r="3" spans="1:11" x14ac:dyDescent="0.25">
      <c r="A3" s="2" t="s">
        <v>55</v>
      </c>
      <c r="B3" s="2" t="s">
        <v>86</v>
      </c>
      <c r="C3" s="2">
        <v>1</v>
      </c>
      <c r="D3" s="11">
        <v>10</v>
      </c>
    </row>
    <row r="4" spans="1:11" x14ac:dyDescent="0.25">
      <c r="A4" s="2" t="s">
        <v>161</v>
      </c>
      <c r="B4" s="2" t="s">
        <v>86</v>
      </c>
      <c r="C4" s="2">
        <v>1</v>
      </c>
      <c r="D4" s="8">
        <v>20</v>
      </c>
    </row>
    <row r="6" spans="1:11" ht="18.75" x14ac:dyDescent="0.25">
      <c r="A6" s="7"/>
      <c r="B6" s="4" t="s">
        <v>56</v>
      </c>
      <c r="C6" s="12" t="s">
        <v>82</v>
      </c>
    </row>
    <row r="7" spans="1:11" x14ac:dyDescent="0.25">
      <c r="A7" s="2" t="s">
        <v>55</v>
      </c>
      <c r="B7" s="8">
        <v>118</v>
      </c>
      <c r="C7" s="18">
        <f>B7*D3</f>
        <v>1180</v>
      </c>
    </row>
    <row r="8" spans="1:11" x14ac:dyDescent="0.25">
      <c r="A8" s="2" t="s">
        <v>161</v>
      </c>
      <c r="B8" s="8">
        <v>2</v>
      </c>
      <c r="C8" s="18">
        <f>B8*D4</f>
        <v>40</v>
      </c>
    </row>
    <row r="10" spans="1:11" x14ac:dyDescent="0.25">
      <c r="A10" s="5" t="s">
        <v>50</v>
      </c>
      <c r="B10" s="5" t="s">
        <v>53</v>
      </c>
      <c r="C10" s="5" t="s">
        <v>57</v>
      </c>
      <c r="D10" s="5" t="s">
        <v>58</v>
      </c>
    </row>
    <row r="11" spans="1:11" x14ac:dyDescent="0.25">
      <c r="A11" s="85" t="s">
        <v>55</v>
      </c>
      <c r="B11" s="85" t="s">
        <v>59</v>
      </c>
      <c r="C11" s="1" t="s">
        <v>60</v>
      </c>
      <c r="D11" s="14">
        <f>B7</f>
        <v>118</v>
      </c>
      <c r="K11" s="13"/>
    </row>
    <row r="12" spans="1:11" ht="18.75" x14ac:dyDescent="0.25">
      <c r="A12" s="86"/>
      <c r="B12" s="86"/>
      <c r="C12" s="1" t="s">
        <v>61</v>
      </c>
      <c r="D12" s="14">
        <f>C7</f>
        <v>1180</v>
      </c>
    </row>
    <row r="13" spans="1:11" x14ac:dyDescent="0.25">
      <c r="A13" s="85" t="s">
        <v>161</v>
      </c>
      <c r="B13" s="85" t="s">
        <v>59</v>
      </c>
      <c r="C13" s="1" t="s">
        <v>60</v>
      </c>
      <c r="D13" s="14">
        <f>B8</f>
        <v>2</v>
      </c>
    </row>
    <row r="14" spans="1:11" ht="18.75" x14ac:dyDescent="0.25">
      <c r="A14" s="86"/>
      <c r="B14" s="86"/>
      <c r="C14" s="1" t="s">
        <v>61</v>
      </c>
      <c r="D14" s="14">
        <f>C8</f>
        <v>40</v>
      </c>
    </row>
    <row r="15" spans="1:11" x14ac:dyDescent="0.25">
      <c r="D15" s="26"/>
    </row>
    <row r="17" spans="5:5" x14ac:dyDescent="0.25">
      <c r="E17" s="32"/>
    </row>
  </sheetData>
  <mergeCells count="7">
    <mergeCell ref="A13:A14"/>
    <mergeCell ref="B13:B14"/>
    <mergeCell ref="C1:C2"/>
    <mergeCell ref="B1:B2"/>
    <mergeCell ref="A1:A2"/>
    <mergeCell ref="B11:B12"/>
    <mergeCell ref="A11:A12"/>
  </mergeCells>
  <phoneticPr fontId="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8"/>
  <sheetViews>
    <sheetView tabSelected="1" zoomScale="70" zoomScaleNormal="70" workbookViewId="0">
      <selection activeCell="J12" sqref="J12"/>
    </sheetView>
  </sheetViews>
  <sheetFormatPr defaultColWidth="9.140625" defaultRowHeight="15.75" x14ac:dyDescent="0.25"/>
  <cols>
    <col min="1" max="1" width="8.140625" style="3" bestFit="1" customWidth="1"/>
    <col min="2" max="2" width="49.42578125" style="3" bestFit="1" customWidth="1"/>
    <col min="3" max="3" width="11.85546875" style="3" bestFit="1" customWidth="1"/>
    <col min="4" max="4" width="21.42578125" style="3" customWidth="1"/>
    <col min="5" max="5" width="22.42578125" style="3" bestFit="1" customWidth="1"/>
    <col min="6" max="6" width="15.42578125" style="3" bestFit="1" customWidth="1"/>
    <col min="7" max="7" width="13" style="3" bestFit="1" customWidth="1"/>
    <col min="8" max="8" width="13.7109375" style="3" bestFit="1" customWidth="1"/>
    <col min="9" max="9" width="8.140625" style="3" bestFit="1" customWidth="1"/>
    <col min="10" max="10" width="40.42578125" style="3" bestFit="1" customWidth="1"/>
    <col min="11" max="11" width="11.85546875" style="3" bestFit="1" customWidth="1"/>
    <col min="12" max="12" width="8.7109375" style="3" bestFit="1" customWidth="1"/>
    <col min="13" max="13" width="22.42578125" style="3" bestFit="1" customWidth="1"/>
    <col min="14" max="14" width="15.42578125" style="3" bestFit="1" customWidth="1"/>
    <col min="15" max="15" width="9.140625" style="3"/>
    <col min="16" max="16" width="25.140625" style="3" bestFit="1" customWidth="1"/>
    <col min="17" max="17" width="8.140625" style="3" bestFit="1" customWidth="1"/>
    <col min="18" max="18" width="40.42578125" style="3" bestFit="1" customWidth="1"/>
    <col min="19" max="19" width="11.85546875" style="3" bestFit="1" customWidth="1"/>
    <col min="20" max="20" width="8.7109375" style="3" bestFit="1" customWidth="1"/>
    <col min="21" max="21" width="22.42578125" style="3" bestFit="1" customWidth="1"/>
    <col min="22" max="22" width="15.42578125" style="3" bestFit="1" customWidth="1"/>
    <col min="23" max="23" width="9.140625" style="3"/>
    <col min="24" max="24" width="25.85546875" style="3" bestFit="1" customWidth="1"/>
    <col min="25" max="25" width="8.140625" style="3" bestFit="1" customWidth="1"/>
    <col min="26" max="26" width="40.42578125" style="3" bestFit="1" customWidth="1"/>
    <col min="27" max="27" width="11.85546875" style="3" bestFit="1" customWidth="1"/>
    <col min="28" max="28" width="8.7109375" style="3" bestFit="1" customWidth="1"/>
    <col min="29" max="29" width="22.42578125" style="3" bestFit="1" customWidth="1"/>
    <col min="30" max="30" width="15.42578125" style="3" bestFit="1" customWidth="1"/>
    <col min="31" max="31" width="9.140625" style="3"/>
    <col min="32" max="32" width="12.28515625" style="3" bestFit="1" customWidth="1"/>
    <col min="33" max="33" width="8.140625" style="3" bestFit="1" customWidth="1"/>
    <col min="34" max="34" width="40.42578125" style="3" bestFit="1" customWidth="1"/>
    <col min="35" max="35" width="11.85546875" style="3" bestFit="1" customWidth="1"/>
    <col min="36" max="36" width="8.7109375" style="3" bestFit="1" customWidth="1"/>
    <col min="37" max="37" width="22.42578125" style="3" bestFit="1" customWidth="1"/>
    <col min="38" max="38" width="15.42578125" style="3" bestFit="1" customWidth="1"/>
    <col min="39" max="39" width="9.140625" style="3"/>
    <col min="40" max="40" width="12.85546875" style="3" bestFit="1" customWidth="1"/>
    <col min="41" max="41" width="8.140625" style="3" bestFit="1" customWidth="1"/>
    <col min="42" max="42" width="40.42578125" style="3" bestFit="1" customWidth="1"/>
    <col min="43" max="43" width="11.85546875" style="3" bestFit="1" customWidth="1"/>
    <col min="44" max="44" width="8.7109375" style="3" bestFit="1" customWidth="1"/>
    <col min="45" max="45" width="22.42578125" style="3" bestFit="1" customWidth="1"/>
    <col min="46" max="46" width="15.42578125" style="3" bestFit="1" customWidth="1"/>
    <col min="47" max="16384" width="9.140625" style="3"/>
  </cols>
  <sheetData>
    <row r="1" spans="1:8" x14ac:dyDescent="0.25">
      <c r="A1" s="5" t="s">
        <v>5</v>
      </c>
      <c r="B1" s="5" t="s">
        <v>76</v>
      </c>
      <c r="C1" s="5" t="s">
        <v>69</v>
      </c>
      <c r="D1" s="22" t="s">
        <v>4</v>
      </c>
      <c r="E1" s="22" t="s">
        <v>77</v>
      </c>
      <c r="F1" s="4" t="s">
        <v>78</v>
      </c>
    </row>
    <row r="2" spans="1:8" x14ac:dyDescent="0.25">
      <c r="A2" s="1">
        <v>1</v>
      </c>
      <c r="B2" s="2" t="s">
        <v>102</v>
      </c>
      <c r="C2" s="1" t="s">
        <v>73</v>
      </c>
      <c r="D2" s="24">
        <f>Koondmahud!D3+Koondmahud!D5+Koondmahud!D6</f>
        <v>13.566000000000003</v>
      </c>
      <c r="E2" s="14"/>
      <c r="F2" s="19"/>
      <c r="H2" s="16"/>
    </row>
    <row r="3" spans="1:8" x14ac:dyDescent="0.25">
      <c r="A3" s="1">
        <v>2</v>
      </c>
      <c r="B3" s="2" t="s">
        <v>72</v>
      </c>
      <c r="C3" s="2" t="s">
        <v>60</v>
      </c>
      <c r="D3" s="23">
        <f>Koondmahud!D8</f>
        <v>118</v>
      </c>
      <c r="E3" s="14"/>
      <c r="F3" s="19"/>
    </row>
    <row r="4" spans="1:8" x14ac:dyDescent="0.25">
      <c r="A4" s="1">
        <v>3</v>
      </c>
      <c r="B4" s="2" t="s">
        <v>170</v>
      </c>
      <c r="C4" s="2" t="s">
        <v>60</v>
      </c>
      <c r="D4" s="23">
        <f>Koondmahud!D9</f>
        <v>2</v>
      </c>
      <c r="E4" s="14"/>
      <c r="F4" s="19"/>
    </row>
    <row r="5" spans="1:8" x14ac:dyDescent="0.25">
      <c r="A5" s="1">
        <v>4</v>
      </c>
      <c r="B5" s="2" t="s">
        <v>103</v>
      </c>
      <c r="C5" s="2" t="s">
        <v>60</v>
      </c>
      <c r="D5" s="23">
        <f>Koondmahud!D10</f>
        <v>5</v>
      </c>
      <c r="E5" s="14"/>
      <c r="F5" s="19"/>
    </row>
    <row r="6" spans="1:8" x14ac:dyDescent="0.25">
      <c r="A6" s="1">
        <v>5</v>
      </c>
      <c r="B6" s="2" t="s">
        <v>163</v>
      </c>
      <c r="C6" s="2" t="s">
        <v>71</v>
      </c>
      <c r="D6" s="23">
        <f>Koondmahud!D11</f>
        <v>30</v>
      </c>
      <c r="E6" s="14"/>
      <c r="F6" s="19"/>
    </row>
    <row r="7" spans="1:8" x14ac:dyDescent="0.25">
      <c r="A7" s="88" t="s">
        <v>79</v>
      </c>
      <c r="B7" s="88"/>
      <c r="C7" s="88"/>
      <c r="D7" s="88"/>
      <c r="E7" s="88"/>
      <c r="F7" s="15"/>
    </row>
    <row r="8" spans="1:8" x14ac:dyDescent="0.25">
      <c r="A8" s="88" t="s">
        <v>80</v>
      </c>
      <c r="B8" s="88"/>
      <c r="C8" s="88"/>
      <c r="D8" s="88"/>
      <c r="E8" s="88"/>
      <c r="F8" s="15"/>
    </row>
  </sheetData>
  <mergeCells count="2">
    <mergeCell ref="A7:E7"/>
    <mergeCell ref="A8:E8"/>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380FD-6528-4372-937D-FF7B6964BDD2}">
  <dimension ref="A1:F5"/>
  <sheetViews>
    <sheetView zoomScale="85" zoomScaleNormal="85" workbookViewId="0">
      <selection activeCell="A4" sqref="A4"/>
    </sheetView>
  </sheetViews>
  <sheetFormatPr defaultRowHeight="15.75" x14ac:dyDescent="0.25"/>
  <cols>
    <col min="1" max="1" width="50" style="30" bestFit="1" customWidth="1"/>
    <col min="2" max="2" width="17.42578125" style="30" bestFit="1" customWidth="1"/>
    <col min="3" max="3" width="50.42578125" style="30" bestFit="1" customWidth="1"/>
    <col min="4" max="4" width="39" style="30" bestFit="1" customWidth="1"/>
    <col min="5" max="5" width="15.28515625" style="30" bestFit="1" customWidth="1"/>
    <col min="6" max="6" width="36.42578125" style="30" bestFit="1" customWidth="1"/>
    <col min="7" max="16384" width="9.140625" style="30"/>
  </cols>
  <sheetData>
    <row r="1" spans="1:6" x14ac:dyDescent="0.25">
      <c r="A1" s="4" t="s">
        <v>99</v>
      </c>
      <c r="B1" s="4" t="s">
        <v>100</v>
      </c>
      <c r="C1" s="4" t="s">
        <v>101</v>
      </c>
      <c r="D1" s="4" t="s">
        <v>105</v>
      </c>
    </row>
    <row r="2" spans="1:6" x14ac:dyDescent="0.25">
      <c r="A2" s="2" t="s">
        <v>176</v>
      </c>
      <c r="B2" s="19">
        <v>4173</v>
      </c>
      <c r="C2" s="2" t="s">
        <v>107</v>
      </c>
      <c r="D2" s="2" t="s">
        <v>177</v>
      </c>
      <c r="F2" s="30" t="s">
        <v>181</v>
      </c>
    </row>
    <row r="3" spans="1:6" x14ac:dyDescent="0.25">
      <c r="A3" s="2" t="s">
        <v>180</v>
      </c>
      <c r="B3" s="19">
        <v>466</v>
      </c>
      <c r="C3" s="2" t="s">
        <v>107</v>
      </c>
      <c r="D3" s="2" t="s">
        <v>106</v>
      </c>
    </row>
    <row r="4" spans="1:6" x14ac:dyDescent="0.25">
      <c r="A4" s="2" t="s">
        <v>178</v>
      </c>
      <c r="B4" s="19">
        <v>4096</v>
      </c>
      <c r="C4" s="2" t="s">
        <v>106</v>
      </c>
      <c r="D4" s="2" t="s">
        <v>179</v>
      </c>
    </row>
    <row r="5" spans="1:6" x14ac:dyDescent="0.25">
      <c r="A5" s="2" t="s">
        <v>182</v>
      </c>
      <c r="B5" s="2">
        <v>698</v>
      </c>
      <c r="C5" s="2" t="s">
        <v>107</v>
      </c>
      <c r="D5" s="2" t="s">
        <v>106</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63144-7DE4-4F59-ACA7-8E0DA5F35C54}">
  <dimension ref="A1:I43"/>
  <sheetViews>
    <sheetView workbookViewId="0">
      <selection activeCell="H2" sqref="H2"/>
    </sheetView>
  </sheetViews>
  <sheetFormatPr defaultColWidth="9" defaultRowHeight="15" x14ac:dyDescent="0.25"/>
  <cols>
    <col min="1" max="1" width="9.42578125" style="62" bestFit="1" customWidth="1"/>
    <col min="2" max="2" width="10.42578125" style="62" bestFit="1" customWidth="1"/>
    <col min="3" max="3" width="29.5703125" style="62" bestFit="1" customWidth="1"/>
    <col min="4" max="4" width="15" style="61" bestFit="1" customWidth="1"/>
    <col min="5" max="5" width="12.42578125" style="62" bestFit="1" customWidth="1"/>
    <col min="6" max="6" width="13.28515625" style="62" bestFit="1" customWidth="1"/>
    <col min="7" max="7" width="21" style="62" bestFit="1" customWidth="1"/>
    <col min="8" max="8" width="88.42578125" style="62" bestFit="1" customWidth="1"/>
    <col min="9" max="9" width="18" style="61" bestFit="1" customWidth="1"/>
    <col min="10" max="16384" width="9" style="61"/>
  </cols>
  <sheetData>
    <row r="1" spans="1:9" ht="30" x14ac:dyDescent="0.25">
      <c r="A1" s="63" t="s">
        <v>337</v>
      </c>
      <c r="B1" s="63" t="s">
        <v>336</v>
      </c>
      <c r="C1" s="63" t="s">
        <v>335</v>
      </c>
      <c r="D1" s="63" t="s">
        <v>334</v>
      </c>
      <c r="E1" s="63" t="s">
        <v>333</v>
      </c>
      <c r="F1" s="63" t="s">
        <v>332</v>
      </c>
      <c r="G1" s="63" t="s">
        <v>331</v>
      </c>
      <c r="H1" s="63" t="s">
        <v>330</v>
      </c>
      <c r="I1" s="63" t="s">
        <v>329</v>
      </c>
    </row>
    <row r="2" spans="1:9" ht="45" x14ac:dyDescent="0.25">
      <c r="A2" s="61" t="s">
        <v>243</v>
      </c>
      <c r="B2" s="61">
        <v>1</v>
      </c>
      <c r="C2" s="61" t="s">
        <v>328</v>
      </c>
      <c r="D2" s="62" t="s">
        <v>327</v>
      </c>
      <c r="F2" s="61" t="s">
        <v>187</v>
      </c>
      <c r="G2" s="61" t="s">
        <v>186</v>
      </c>
      <c r="H2" s="61" t="s">
        <v>326</v>
      </c>
      <c r="I2" s="61" t="s">
        <v>192</v>
      </c>
    </row>
    <row r="3" spans="1:9" ht="45" x14ac:dyDescent="0.25">
      <c r="A3" s="61" t="s">
        <v>243</v>
      </c>
      <c r="B3" s="61">
        <v>1</v>
      </c>
      <c r="C3" s="61" t="s">
        <v>325</v>
      </c>
      <c r="D3" s="62" t="s">
        <v>324</v>
      </c>
      <c r="F3" s="61" t="s">
        <v>187</v>
      </c>
      <c r="G3" s="61" t="s">
        <v>186</v>
      </c>
      <c r="H3" s="61" t="s">
        <v>323</v>
      </c>
      <c r="I3" s="61" t="s">
        <v>192</v>
      </c>
    </row>
    <row r="4" spans="1:9" ht="60" x14ac:dyDescent="0.25">
      <c r="A4" s="61" t="s">
        <v>243</v>
      </c>
      <c r="B4" s="61">
        <v>1</v>
      </c>
      <c r="C4" s="61" t="s">
        <v>322</v>
      </c>
      <c r="D4" s="62" t="s">
        <v>321</v>
      </c>
      <c r="F4" s="61" t="s">
        <v>187</v>
      </c>
      <c r="G4" s="61" t="s">
        <v>186</v>
      </c>
      <c r="H4" s="61" t="s">
        <v>320</v>
      </c>
      <c r="I4" s="61" t="s">
        <v>192</v>
      </c>
    </row>
    <row r="5" spans="1:9" ht="45" x14ac:dyDescent="0.25">
      <c r="A5" s="61" t="s">
        <v>243</v>
      </c>
      <c r="B5" s="61">
        <v>2</v>
      </c>
      <c r="C5" s="61" t="s">
        <v>319</v>
      </c>
      <c r="E5" s="62" t="s">
        <v>318</v>
      </c>
      <c r="F5" s="61" t="s">
        <v>204</v>
      </c>
      <c r="G5" s="61" t="s">
        <v>204</v>
      </c>
      <c r="H5" s="61" t="s">
        <v>317</v>
      </c>
      <c r="I5" s="61" t="s">
        <v>259</v>
      </c>
    </row>
    <row r="6" spans="1:9" ht="30" x14ac:dyDescent="0.25">
      <c r="A6" s="61" t="s">
        <v>243</v>
      </c>
      <c r="B6" s="61">
        <v>2</v>
      </c>
      <c r="C6" s="61" t="s">
        <v>316</v>
      </c>
      <c r="D6" s="62" t="s">
        <v>315</v>
      </c>
      <c r="E6" s="62" t="s">
        <v>314</v>
      </c>
      <c r="F6" s="61" t="s">
        <v>187</v>
      </c>
      <c r="G6" s="61" t="s">
        <v>194</v>
      </c>
      <c r="H6" s="61" t="s">
        <v>313</v>
      </c>
      <c r="I6" s="61" t="s">
        <v>184</v>
      </c>
    </row>
    <row r="7" spans="1:9" ht="45" x14ac:dyDescent="0.25">
      <c r="A7" s="61" t="s">
        <v>191</v>
      </c>
      <c r="B7" s="61">
        <v>2</v>
      </c>
      <c r="C7" s="61" t="s">
        <v>312</v>
      </c>
      <c r="D7" s="62" t="s">
        <v>311</v>
      </c>
      <c r="F7" s="61" t="s">
        <v>187</v>
      </c>
      <c r="G7" s="61" t="s">
        <v>186</v>
      </c>
      <c r="H7" s="61" t="s">
        <v>310</v>
      </c>
      <c r="I7" s="61" t="s">
        <v>192</v>
      </c>
    </row>
    <row r="8" spans="1:9" ht="60" x14ac:dyDescent="0.25">
      <c r="A8" s="61" t="s">
        <v>191</v>
      </c>
      <c r="B8" s="61">
        <v>2</v>
      </c>
      <c r="C8" s="61" t="s">
        <v>309</v>
      </c>
      <c r="D8" s="62" t="s">
        <v>308</v>
      </c>
      <c r="E8" s="62" t="s">
        <v>307</v>
      </c>
      <c r="F8" s="61" t="s">
        <v>204</v>
      </c>
      <c r="G8" s="61" t="s">
        <v>204</v>
      </c>
      <c r="H8" s="61" t="s">
        <v>306</v>
      </c>
      <c r="I8" s="61" t="s">
        <v>184</v>
      </c>
    </row>
    <row r="9" spans="1:9" ht="60" x14ac:dyDescent="0.25">
      <c r="A9" s="61" t="s">
        <v>191</v>
      </c>
      <c r="B9" s="61">
        <v>2</v>
      </c>
      <c r="C9" s="61" t="s">
        <v>305</v>
      </c>
      <c r="D9" s="62" t="s">
        <v>304</v>
      </c>
      <c r="F9" s="61" t="s">
        <v>187</v>
      </c>
      <c r="G9" s="61" t="s">
        <v>186</v>
      </c>
      <c r="H9" s="61" t="s">
        <v>303</v>
      </c>
      <c r="I9" s="61" t="s">
        <v>192</v>
      </c>
    </row>
    <row r="10" spans="1:9" ht="45" x14ac:dyDescent="0.25">
      <c r="A10" s="61" t="s">
        <v>191</v>
      </c>
      <c r="B10" s="61">
        <v>2</v>
      </c>
      <c r="C10" s="61" t="s">
        <v>302</v>
      </c>
      <c r="D10" s="62" t="s">
        <v>301</v>
      </c>
      <c r="F10" s="61" t="s">
        <v>187</v>
      </c>
      <c r="G10" s="61" t="s">
        <v>186</v>
      </c>
      <c r="H10" s="61" t="s">
        <v>300</v>
      </c>
      <c r="I10" s="61" t="s">
        <v>192</v>
      </c>
    </row>
    <row r="11" spans="1:9" ht="45" x14ac:dyDescent="0.25">
      <c r="A11" s="61" t="s">
        <v>191</v>
      </c>
      <c r="B11" s="61">
        <v>2</v>
      </c>
      <c r="C11" s="61" t="s">
        <v>299</v>
      </c>
      <c r="D11" s="62" t="s">
        <v>298</v>
      </c>
      <c r="F11" s="61" t="s">
        <v>187</v>
      </c>
      <c r="G11" s="61" t="s">
        <v>186</v>
      </c>
      <c r="H11" s="61" t="s">
        <v>297</v>
      </c>
      <c r="I11" s="61" t="s">
        <v>192</v>
      </c>
    </row>
    <row r="12" spans="1:9" ht="45" x14ac:dyDescent="0.25">
      <c r="A12" s="61" t="s">
        <v>191</v>
      </c>
      <c r="B12" s="61">
        <v>2</v>
      </c>
      <c r="C12" s="61" t="s">
        <v>296</v>
      </c>
      <c r="D12" s="62" t="s">
        <v>295</v>
      </c>
      <c r="F12" s="61" t="s">
        <v>187</v>
      </c>
      <c r="G12" s="61" t="s">
        <v>186</v>
      </c>
      <c r="H12" s="61" t="s">
        <v>294</v>
      </c>
      <c r="I12" s="61" t="s">
        <v>192</v>
      </c>
    </row>
    <row r="13" spans="1:9" ht="30" x14ac:dyDescent="0.25">
      <c r="A13" s="61" t="s">
        <v>191</v>
      </c>
      <c r="B13" s="61">
        <v>2</v>
      </c>
      <c r="C13" s="61" t="s">
        <v>293</v>
      </c>
      <c r="D13" s="62" t="s">
        <v>292</v>
      </c>
      <c r="F13" s="61" t="s">
        <v>204</v>
      </c>
      <c r="G13" s="61" t="s">
        <v>204</v>
      </c>
      <c r="H13" s="61" t="s">
        <v>291</v>
      </c>
      <c r="I13" s="61" t="s">
        <v>192</v>
      </c>
    </row>
    <row r="14" spans="1:9" ht="45" x14ac:dyDescent="0.25">
      <c r="A14" s="61" t="s">
        <v>243</v>
      </c>
      <c r="B14" s="61">
        <v>3</v>
      </c>
      <c r="C14" s="61" t="s">
        <v>290</v>
      </c>
      <c r="D14" s="62" t="s">
        <v>289</v>
      </c>
      <c r="F14" s="61" t="s">
        <v>204</v>
      </c>
      <c r="G14" s="61" t="s">
        <v>204</v>
      </c>
      <c r="H14" s="61" t="s">
        <v>288</v>
      </c>
      <c r="I14" s="61" t="s">
        <v>192</v>
      </c>
    </row>
    <row r="15" spans="1:9" ht="60" x14ac:dyDescent="0.25">
      <c r="A15" s="61" t="s">
        <v>243</v>
      </c>
      <c r="B15" s="61">
        <v>3</v>
      </c>
      <c r="C15" s="61" t="s">
        <v>287</v>
      </c>
      <c r="D15" s="62" t="s">
        <v>286</v>
      </c>
      <c r="F15" s="61" t="s">
        <v>187</v>
      </c>
      <c r="G15" s="61" t="s">
        <v>194</v>
      </c>
      <c r="H15" s="61" t="s">
        <v>285</v>
      </c>
      <c r="I15" s="61" t="s">
        <v>192</v>
      </c>
    </row>
    <row r="16" spans="1:9" ht="30" x14ac:dyDescent="0.25">
      <c r="A16" s="61" t="s">
        <v>243</v>
      </c>
      <c r="B16" s="61">
        <v>3</v>
      </c>
      <c r="C16" s="61" t="s">
        <v>284</v>
      </c>
      <c r="D16" s="62" t="s">
        <v>283</v>
      </c>
      <c r="F16" s="61" t="s">
        <v>187</v>
      </c>
      <c r="G16" s="61" t="s">
        <v>186</v>
      </c>
      <c r="H16" s="61" t="s">
        <v>282</v>
      </c>
      <c r="I16" s="61" t="s">
        <v>192</v>
      </c>
    </row>
    <row r="17" spans="1:9" ht="30" x14ac:dyDescent="0.25">
      <c r="A17" s="61" t="s">
        <v>243</v>
      </c>
      <c r="B17" s="61">
        <v>3</v>
      </c>
      <c r="C17" s="61" t="s">
        <v>281</v>
      </c>
      <c r="D17" s="62" t="s">
        <v>280</v>
      </c>
      <c r="E17" s="62" t="s">
        <v>279</v>
      </c>
      <c r="F17" s="61" t="s">
        <v>204</v>
      </c>
      <c r="G17" s="61" t="s">
        <v>204</v>
      </c>
      <c r="H17" s="61" t="s">
        <v>278</v>
      </c>
      <c r="I17" s="61" t="s">
        <v>184</v>
      </c>
    </row>
    <row r="18" spans="1:9" ht="30" x14ac:dyDescent="0.25">
      <c r="A18" s="61" t="s">
        <v>243</v>
      </c>
      <c r="B18" s="61">
        <v>3</v>
      </c>
      <c r="C18" s="61" t="s">
        <v>277</v>
      </c>
      <c r="D18" s="62" t="s">
        <v>276</v>
      </c>
      <c r="F18" s="61" t="s">
        <v>204</v>
      </c>
      <c r="G18" s="61" t="s">
        <v>204</v>
      </c>
      <c r="H18" s="61" t="s">
        <v>275</v>
      </c>
      <c r="I18" s="61" t="s">
        <v>192</v>
      </c>
    </row>
    <row r="19" spans="1:9" ht="30" x14ac:dyDescent="0.25">
      <c r="A19" s="61" t="s">
        <v>243</v>
      </c>
      <c r="B19" s="61">
        <v>3</v>
      </c>
      <c r="C19" s="61" t="s">
        <v>274</v>
      </c>
      <c r="D19" s="62" t="s">
        <v>273</v>
      </c>
      <c r="F19" s="61" t="s">
        <v>204</v>
      </c>
      <c r="G19" s="61" t="s">
        <v>204</v>
      </c>
      <c r="H19" s="61" t="s">
        <v>272</v>
      </c>
      <c r="I19" s="61" t="s">
        <v>192</v>
      </c>
    </row>
    <row r="20" spans="1:9" ht="30" x14ac:dyDescent="0.25">
      <c r="A20" s="61" t="s">
        <v>243</v>
      </c>
      <c r="B20" s="61">
        <v>3</v>
      </c>
      <c r="C20" s="61" t="s">
        <v>271</v>
      </c>
      <c r="D20" s="62" t="s">
        <v>270</v>
      </c>
      <c r="F20" s="61" t="s">
        <v>187</v>
      </c>
      <c r="G20" s="61" t="s">
        <v>186</v>
      </c>
      <c r="H20" s="61" t="s">
        <v>269</v>
      </c>
      <c r="I20" s="61" t="s">
        <v>192</v>
      </c>
    </row>
    <row r="21" spans="1:9" ht="45" x14ac:dyDescent="0.25">
      <c r="A21" s="61" t="s">
        <v>243</v>
      </c>
      <c r="B21" s="61">
        <v>3</v>
      </c>
      <c r="C21" s="61" t="s">
        <v>268</v>
      </c>
      <c r="D21" s="62" t="s">
        <v>267</v>
      </c>
      <c r="F21" s="61" t="s">
        <v>204</v>
      </c>
      <c r="G21" s="61" t="s">
        <v>204</v>
      </c>
      <c r="H21" s="61" t="s">
        <v>266</v>
      </c>
      <c r="I21" s="61" t="s">
        <v>192</v>
      </c>
    </row>
    <row r="22" spans="1:9" ht="60" x14ac:dyDescent="0.25">
      <c r="A22" s="61" t="s">
        <v>243</v>
      </c>
      <c r="B22" s="61">
        <v>3</v>
      </c>
      <c r="C22" s="61" t="s">
        <v>265</v>
      </c>
      <c r="D22" s="62" t="s">
        <v>264</v>
      </c>
      <c r="F22" s="61" t="s">
        <v>187</v>
      </c>
      <c r="G22" s="61" t="s">
        <v>194</v>
      </c>
      <c r="H22" s="61" t="s">
        <v>263</v>
      </c>
      <c r="I22" s="61" t="s">
        <v>192</v>
      </c>
    </row>
    <row r="23" spans="1:9" ht="45" x14ac:dyDescent="0.25">
      <c r="A23" s="61" t="s">
        <v>243</v>
      </c>
      <c r="B23" s="61">
        <v>3</v>
      </c>
      <c r="C23" s="61" t="s">
        <v>262</v>
      </c>
      <c r="E23" s="62" t="s">
        <v>261</v>
      </c>
      <c r="F23" s="61" t="s">
        <v>204</v>
      </c>
      <c r="G23" s="61" t="s">
        <v>204</v>
      </c>
      <c r="H23" s="61" t="s">
        <v>260</v>
      </c>
      <c r="I23" s="61" t="s">
        <v>259</v>
      </c>
    </row>
    <row r="24" spans="1:9" ht="45" x14ac:dyDescent="0.25">
      <c r="A24" s="61" t="s">
        <v>243</v>
      </c>
      <c r="B24" s="61">
        <v>3</v>
      </c>
      <c r="C24" s="61" t="s">
        <v>258</v>
      </c>
      <c r="D24" s="62" t="s">
        <v>257</v>
      </c>
      <c r="E24" s="62" t="s">
        <v>256</v>
      </c>
      <c r="F24" s="61" t="s">
        <v>187</v>
      </c>
      <c r="G24" s="61" t="s">
        <v>186</v>
      </c>
      <c r="H24" s="61" t="s">
        <v>255</v>
      </c>
      <c r="I24" s="61" t="s">
        <v>184</v>
      </c>
    </row>
    <row r="25" spans="1:9" ht="45" x14ac:dyDescent="0.25">
      <c r="A25" s="61" t="s">
        <v>243</v>
      </c>
      <c r="B25" s="61">
        <v>3</v>
      </c>
      <c r="C25" s="61" t="s">
        <v>254</v>
      </c>
      <c r="D25" s="62" t="s">
        <v>253</v>
      </c>
      <c r="E25" s="62" t="s">
        <v>252</v>
      </c>
      <c r="F25" s="61" t="s">
        <v>187</v>
      </c>
      <c r="G25" s="61" t="s">
        <v>186</v>
      </c>
      <c r="H25" s="61" t="s">
        <v>251</v>
      </c>
      <c r="I25" s="61" t="s">
        <v>184</v>
      </c>
    </row>
    <row r="26" spans="1:9" ht="30" x14ac:dyDescent="0.25">
      <c r="A26" s="61" t="s">
        <v>243</v>
      </c>
      <c r="B26" s="61">
        <v>3</v>
      </c>
      <c r="C26" s="61" t="s">
        <v>250</v>
      </c>
      <c r="D26" s="62" t="s">
        <v>249</v>
      </c>
      <c r="F26" s="61" t="s">
        <v>187</v>
      </c>
      <c r="G26" s="61" t="s">
        <v>186</v>
      </c>
      <c r="H26" s="61" t="s">
        <v>248</v>
      </c>
      <c r="I26" s="61" t="s">
        <v>192</v>
      </c>
    </row>
    <row r="27" spans="1:9" ht="30" x14ac:dyDescent="0.25">
      <c r="A27" s="61" t="s">
        <v>243</v>
      </c>
      <c r="B27" s="61">
        <v>3</v>
      </c>
      <c r="C27" s="61" t="s">
        <v>247</v>
      </c>
      <c r="D27" s="62" t="s">
        <v>246</v>
      </c>
      <c r="E27" s="62" t="s">
        <v>245</v>
      </c>
      <c r="F27" s="61" t="s">
        <v>187</v>
      </c>
      <c r="G27" s="61" t="s">
        <v>186</v>
      </c>
      <c r="H27" s="61" t="s">
        <v>244</v>
      </c>
      <c r="I27" s="61" t="s">
        <v>184</v>
      </c>
    </row>
    <row r="28" spans="1:9" ht="45" x14ac:dyDescent="0.25">
      <c r="A28" s="61" t="s">
        <v>243</v>
      </c>
      <c r="B28" s="61">
        <v>3</v>
      </c>
      <c r="C28" s="61" t="s">
        <v>242</v>
      </c>
      <c r="D28" s="62" t="s">
        <v>241</v>
      </c>
      <c r="E28" s="62" t="s">
        <v>240</v>
      </c>
      <c r="F28" s="61" t="s">
        <v>187</v>
      </c>
      <c r="G28" s="61" t="s">
        <v>186</v>
      </c>
      <c r="H28" s="61" t="s">
        <v>239</v>
      </c>
      <c r="I28" s="61" t="s">
        <v>184</v>
      </c>
    </row>
    <row r="29" spans="1:9" ht="30" x14ac:dyDescent="0.25">
      <c r="A29" s="61" t="s">
        <v>238</v>
      </c>
      <c r="B29" s="61">
        <v>3</v>
      </c>
      <c r="C29" s="61" t="s">
        <v>237</v>
      </c>
      <c r="D29" s="62" t="s">
        <v>236</v>
      </c>
      <c r="E29" s="62" t="s">
        <v>235</v>
      </c>
      <c r="F29" s="61" t="s">
        <v>204</v>
      </c>
      <c r="G29" s="61" t="s">
        <v>204</v>
      </c>
      <c r="H29" s="61" t="s">
        <v>234</v>
      </c>
      <c r="I29" s="61" t="s">
        <v>184</v>
      </c>
    </row>
    <row r="30" spans="1:9" ht="45" x14ac:dyDescent="0.25">
      <c r="A30" s="61" t="s">
        <v>191</v>
      </c>
      <c r="B30" s="61">
        <v>3</v>
      </c>
      <c r="C30" s="61" t="s">
        <v>233</v>
      </c>
      <c r="D30" s="62" t="s">
        <v>232</v>
      </c>
      <c r="F30" s="61" t="s">
        <v>204</v>
      </c>
      <c r="G30" s="61" t="s">
        <v>204</v>
      </c>
      <c r="H30" s="61" t="s">
        <v>231</v>
      </c>
      <c r="I30" s="61" t="s">
        <v>192</v>
      </c>
    </row>
    <row r="31" spans="1:9" ht="30" x14ac:dyDescent="0.25">
      <c r="A31" s="61" t="s">
        <v>191</v>
      </c>
      <c r="B31" s="61">
        <v>3</v>
      </c>
      <c r="C31" s="61" t="s">
        <v>230</v>
      </c>
      <c r="D31" s="62" t="s">
        <v>229</v>
      </c>
      <c r="F31" s="61" t="s">
        <v>187</v>
      </c>
      <c r="G31" s="61" t="s">
        <v>186</v>
      </c>
      <c r="H31" s="61" t="s">
        <v>228</v>
      </c>
      <c r="I31" s="61" t="s">
        <v>192</v>
      </c>
    </row>
    <row r="32" spans="1:9" ht="60" x14ac:dyDescent="0.25">
      <c r="A32" s="61" t="s">
        <v>191</v>
      </c>
      <c r="B32" s="61">
        <v>3</v>
      </c>
      <c r="C32" s="61" t="s">
        <v>227</v>
      </c>
      <c r="D32" s="62" t="s">
        <v>226</v>
      </c>
      <c r="F32" s="61" t="s">
        <v>187</v>
      </c>
      <c r="G32" s="61" t="s">
        <v>186</v>
      </c>
      <c r="H32" s="61" t="s">
        <v>225</v>
      </c>
      <c r="I32" s="61" t="s">
        <v>192</v>
      </c>
    </row>
    <row r="33" spans="1:9" ht="30" x14ac:dyDescent="0.25">
      <c r="A33" s="61" t="s">
        <v>191</v>
      </c>
      <c r="B33" s="61">
        <v>3</v>
      </c>
      <c r="C33" s="61" t="s">
        <v>224</v>
      </c>
      <c r="D33" s="62" t="s">
        <v>223</v>
      </c>
      <c r="F33" s="61" t="s">
        <v>204</v>
      </c>
      <c r="G33" s="61" t="s">
        <v>204</v>
      </c>
      <c r="H33" s="61" t="s">
        <v>222</v>
      </c>
      <c r="I33" s="61" t="s">
        <v>192</v>
      </c>
    </row>
    <row r="34" spans="1:9" ht="30" x14ac:dyDescent="0.25">
      <c r="A34" s="61" t="s">
        <v>191</v>
      </c>
      <c r="B34" s="61">
        <v>3</v>
      </c>
      <c r="C34" s="61" t="s">
        <v>221</v>
      </c>
      <c r="D34" s="62" t="s">
        <v>220</v>
      </c>
      <c r="F34" s="61" t="s">
        <v>204</v>
      </c>
      <c r="G34" s="61" t="s">
        <v>204</v>
      </c>
      <c r="H34" s="61" t="s">
        <v>219</v>
      </c>
      <c r="I34" s="61" t="s">
        <v>192</v>
      </c>
    </row>
    <row r="35" spans="1:9" ht="45" x14ac:dyDescent="0.25">
      <c r="A35" s="61" t="s">
        <v>191</v>
      </c>
      <c r="B35" s="61">
        <v>3</v>
      </c>
      <c r="C35" s="61" t="s">
        <v>218</v>
      </c>
      <c r="D35" s="62" t="s">
        <v>217</v>
      </c>
      <c r="E35" s="62" t="s">
        <v>216</v>
      </c>
      <c r="F35" s="61" t="s">
        <v>199</v>
      </c>
      <c r="G35" s="61" t="s">
        <v>198</v>
      </c>
      <c r="H35" s="61" t="s">
        <v>215</v>
      </c>
      <c r="I35" s="61" t="s">
        <v>184</v>
      </c>
    </row>
    <row r="36" spans="1:9" ht="30" x14ac:dyDescent="0.25">
      <c r="A36" s="61" t="s">
        <v>191</v>
      </c>
      <c r="B36" s="61">
        <v>3</v>
      </c>
      <c r="C36" s="61" t="s">
        <v>214</v>
      </c>
      <c r="D36" s="62" t="s">
        <v>213</v>
      </c>
      <c r="F36" s="61" t="s">
        <v>204</v>
      </c>
      <c r="G36" s="61" t="s">
        <v>204</v>
      </c>
      <c r="H36" s="61" t="s">
        <v>212</v>
      </c>
      <c r="I36" s="61" t="s">
        <v>192</v>
      </c>
    </row>
    <row r="37" spans="1:9" ht="45" x14ac:dyDescent="0.25">
      <c r="A37" s="61" t="s">
        <v>191</v>
      </c>
      <c r="B37" s="61">
        <v>3</v>
      </c>
      <c r="C37" s="61" t="s">
        <v>211</v>
      </c>
      <c r="D37" s="62" t="s">
        <v>210</v>
      </c>
      <c r="E37" s="62" t="s">
        <v>209</v>
      </c>
      <c r="F37" s="61" t="s">
        <v>187</v>
      </c>
      <c r="G37" s="61" t="s">
        <v>186</v>
      </c>
      <c r="H37" s="61" t="s">
        <v>208</v>
      </c>
      <c r="I37" s="61" t="s">
        <v>184</v>
      </c>
    </row>
    <row r="38" spans="1:9" ht="30" x14ac:dyDescent="0.25">
      <c r="A38" s="61" t="s">
        <v>191</v>
      </c>
      <c r="B38" s="61">
        <v>3</v>
      </c>
      <c r="C38" s="61" t="s">
        <v>207</v>
      </c>
      <c r="D38" s="62" t="s">
        <v>206</v>
      </c>
      <c r="E38" s="62" t="s">
        <v>205</v>
      </c>
      <c r="F38" s="61" t="s">
        <v>204</v>
      </c>
      <c r="G38" s="61" t="s">
        <v>204</v>
      </c>
      <c r="H38" s="61" t="s">
        <v>203</v>
      </c>
      <c r="I38" s="61" t="s">
        <v>184</v>
      </c>
    </row>
    <row r="39" spans="1:9" ht="45" x14ac:dyDescent="0.25">
      <c r="A39" s="61" t="s">
        <v>191</v>
      </c>
      <c r="B39" s="61">
        <v>3</v>
      </c>
      <c r="C39" s="61" t="s">
        <v>202</v>
      </c>
      <c r="D39" s="62" t="s">
        <v>201</v>
      </c>
      <c r="E39" s="62" t="s">
        <v>200</v>
      </c>
      <c r="F39" s="61" t="s">
        <v>199</v>
      </c>
      <c r="G39" s="61" t="s">
        <v>198</v>
      </c>
      <c r="H39" s="61" t="s">
        <v>197</v>
      </c>
      <c r="I39" s="61" t="s">
        <v>184</v>
      </c>
    </row>
    <row r="40" spans="1:9" ht="45" x14ac:dyDescent="0.25">
      <c r="A40" s="61" t="s">
        <v>191</v>
      </c>
      <c r="B40" s="61">
        <v>3</v>
      </c>
      <c r="C40" s="61" t="s">
        <v>196</v>
      </c>
      <c r="D40" s="62" t="s">
        <v>195</v>
      </c>
      <c r="F40" s="61" t="s">
        <v>187</v>
      </c>
      <c r="G40" s="61" t="s">
        <v>194</v>
      </c>
      <c r="H40" s="61" t="s">
        <v>193</v>
      </c>
      <c r="I40" s="61" t="s">
        <v>192</v>
      </c>
    </row>
    <row r="41" spans="1:9" ht="60" x14ac:dyDescent="0.25">
      <c r="A41" s="61" t="s">
        <v>191</v>
      </c>
      <c r="B41" s="61">
        <v>3</v>
      </c>
      <c r="C41" s="61" t="s">
        <v>190</v>
      </c>
      <c r="D41" s="62" t="s">
        <v>189</v>
      </c>
      <c r="E41" s="62" t="s">
        <v>188</v>
      </c>
      <c r="F41" s="61" t="s">
        <v>187</v>
      </c>
      <c r="G41" s="61" t="s">
        <v>186</v>
      </c>
      <c r="H41" s="61" t="s">
        <v>185</v>
      </c>
      <c r="I41" s="61" t="s">
        <v>184</v>
      </c>
    </row>
    <row r="42" spans="1:9" x14ac:dyDescent="0.25">
      <c r="D42" s="62"/>
    </row>
    <row r="43" spans="1:9" x14ac:dyDescent="0.25">
      <c r="A43" s="62" t="s">
        <v>183</v>
      </c>
      <c r="D43" s="62"/>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D2C2C-65F8-4BF2-8709-015DF5178354}">
  <dimension ref="A1:I14"/>
  <sheetViews>
    <sheetView workbookViewId="0">
      <selection activeCell="C17" sqref="C17"/>
    </sheetView>
  </sheetViews>
  <sheetFormatPr defaultRowHeight="15" x14ac:dyDescent="0.25"/>
  <cols>
    <col min="1" max="1" width="18.5703125" style="62" customWidth="1"/>
    <col min="2" max="2" width="22.42578125" style="62" bestFit="1" customWidth="1"/>
    <col min="3" max="3" width="16.42578125" style="62" bestFit="1" customWidth="1"/>
    <col min="4" max="5" width="16.7109375" style="62" bestFit="1" customWidth="1"/>
    <col min="6" max="6" width="8.42578125" style="62" bestFit="1" customWidth="1"/>
    <col min="7" max="7" width="19" style="62" bestFit="1" customWidth="1"/>
    <col min="8" max="8" width="57" style="62" customWidth="1"/>
    <col min="9" max="9" width="11.7109375" style="62" bestFit="1" customWidth="1"/>
    <col min="10" max="16384" width="9.140625" style="62"/>
  </cols>
  <sheetData>
    <row r="1" spans="1:9" ht="45" x14ac:dyDescent="0.25">
      <c r="A1" s="63" t="s">
        <v>360</v>
      </c>
      <c r="B1" s="63" t="s">
        <v>359</v>
      </c>
      <c r="C1" s="63" t="s">
        <v>358</v>
      </c>
      <c r="D1" s="63" t="s">
        <v>357</v>
      </c>
      <c r="E1" s="63" t="s">
        <v>356</v>
      </c>
      <c r="F1" s="63" t="s">
        <v>332</v>
      </c>
      <c r="G1" s="63" t="s">
        <v>331</v>
      </c>
      <c r="H1" s="63" t="s">
        <v>330</v>
      </c>
      <c r="I1" s="63" t="s">
        <v>329</v>
      </c>
    </row>
    <row r="2" spans="1:9" s="72" customFormat="1" ht="30" x14ac:dyDescent="0.25">
      <c r="A2" s="65">
        <v>3160</v>
      </c>
      <c r="B2" s="65" t="s">
        <v>355</v>
      </c>
      <c r="C2" s="73">
        <v>7.9751700000000003</v>
      </c>
      <c r="D2" s="73"/>
      <c r="E2" s="73"/>
      <c r="F2" s="65" t="s">
        <v>187</v>
      </c>
      <c r="G2" s="65" t="s">
        <v>186</v>
      </c>
      <c r="H2" s="65" t="s">
        <v>349</v>
      </c>
      <c r="I2" s="65" t="s">
        <v>184</v>
      </c>
    </row>
    <row r="3" spans="1:9" s="72" customFormat="1" ht="30" x14ac:dyDescent="0.25">
      <c r="A3" s="74">
        <v>6510</v>
      </c>
      <c r="B3" s="65" t="s">
        <v>354</v>
      </c>
      <c r="C3" s="73"/>
      <c r="D3" s="73">
        <v>1.53617</v>
      </c>
      <c r="E3" s="73">
        <v>1.73309</v>
      </c>
      <c r="F3" s="65" t="s">
        <v>204</v>
      </c>
      <c r="G3" s="65" t="s">
        <v>204</v>
      </c>
      <c r="H3" s="65" t="s">
        <v>353</v>
      </c>
      <c r="I3" s="65" t="s">
        <v>184</v>
      </c>
    </row>
    <row r="4" spans="1:9" s="72" customFormat="1" ht="30" x14ac:dyDescent="0.25">
      <c r="A4" s="74" t="s">
        <v>352</v>
      </c>
      <c r="B4" s="65" t="s">
        <v>351</v>
      </c>
      <c r="C4" s="73">
        <v>26.337020000000003</v>
      </c>
      <c r="D4" s="73"/>
      <c r="E4" s="73"/>
      <c r="F4" s="65" t="s">
        <v>187</v>
      </c>
      <c r="G4" s="65" t="s">
        <v>186</v>
      </c>
      <c r="H4" s="65" t="s">
        <v>349</v>
      </c>
      <c r="I4" s="65" t="s">
        <v>184</v>
      </c>
    </row>
    <row r="5" spans="1:9" s="72" customFormat="1" ht="30" x14ac:dyDescent="0.25">
      <c r="A5" s="74">
        <v>7140</v>
      </c>
      <c r="B5" s="65" t="s">
        <v>350</v>
      </c>
      <c r="C5" s="73"/>
      <c r="D5" s="73"/>
      <c r="E5" s="73">
        <v>5.4769999999999999E-2</v>
      </c>
      <c r="F5" s="65" t="s">
        <v>187</v>
      </c>
      <c r="G5" s="65" t="s">
        <v>186</v>
      </c>
      <c r="H5" s="65" t="s">
        <v>349</v>
      </c>
      <c r="I5" s="65" t="s">
        <v>184</v>
      </c>
    </row>
    <row r="6" spans="1:9" ht="60" x14ac:dyDescent="0.25">
      <c r="A6" s="67" t="s">
        <v>348</v>
      </c>
      <c r="B6" s="61" t="s">
        <v>347</v>
      </c>
      <c r="C6" s="66"/>
      <c r="D6" s="66">
        <v>10.130939999999999</v>
      </c>
      <c r="E6" s="66">
        <v>22.505549999999999</v>
      </c>
      <c r="F6" s="61" t="s">
        <v>187</v>
      </c>
      <c r="G6" s="61" t="s">
        <v>198</v>
      </c>
      <c r="H6" s="61" t="s">
        <v>338</v>
      </c>
      <c r="I6" s="65" t="s">
        <v>184</v>
      </c>
    </row>
    <row r="7" spans="1:9" ht="30" x14ac:dyDescent="0.25">
      <c r="A7" s="67">
        <v>9050</v>
      </c>
      <c r="B7" s="61" t="s">
        <v>346</v>
      </c>
      <c r="C7" s="66"/>
      <c r="D7" s="66"/>
      <c r="E7" s="66"/>
      <c r="F7" s="61" t="s">
        <v>204</v>
      </c>
      <c r="G7" s="61" t="s">
        <v>204</v>
      </c>
      <c r="H7" s="68" t="s">
        <v>345</v>
      </c>
      <c r="I7" s="65" t="s">
        <v>259</v>
      </c>
    </row>
    <row r="8" spans="1:9" s="69" customFormat="1" ht="45" x14ac:dyDescent="0.25">
      <c r="A8" s="71">
        <v>9060</v>
      </c>
      <c r="B8" s="68" t="s">
        <v>344</v>
      </c>
      <c r="C8" s="70"/>
      <c r="D8" s="70">
        <v>1.57491</v>
      </c>
      <c r="E8" s="70"/>
      <c r="F8" s="68" t="s">
        <v>204</v>
      </c>
      <c r="G8" s="68" t="s">
        <v>204</v>
      </c>
      <c r="H8" s="68" t="s">
        <v>343</v>
      </c>
      <c r="I8" s="65" t="s">
        <v>192</v>
      </c>
    </row>
    <row r="9" spans="1:9" ht="60" x14ac:dyDescent="0.25">
      <c r="A9" s="67" t="s">
        <v>342</v>
      </c>
      <c r="B9" s="61" t="s">
        <v>341</v>
      </c>
      <c r="C9" s="66"/>
      <c r="D9" s="66">
        <v>0.65283999999999998</v>
      </c>
      <c r="E9" s="66">
        <v>36.893450000000001</v>
      </c>
      <c r="F9" s="61" t="s">
        <v>187</v>
      </c>
      <c r="G9" s="61" t="s">
        <v>186</v>
      </c>
      <c r="H9" s="68" t="s">
        <v>338</v>
      </c>
      <c r="I9" s="65" t="s">
        <v>192</v>
      </c>
    </row>
    <row r="10" spans="1:9" ht="60" x14ac:dyDescent="0.25">
      <c r="A10" s="67" t="s">
        <v>340</v>
      </c>
      <c r="B10" s="61" t="s">
        <v>339</v>
      </c>
      <c r="C10" s="66"/>
      <c r="D10" s="66">
        <v>72.210449999999994</v>
      </c>
      <c r="E10" s="66"/>
      <c r="F10" s="61" t="s">
        <v>187</v>
      </c>
      <c r="G10" s="61" t="s">
        <v>186</v>
      </c>
      <c r="H10" s="61" t="s">
        <v>338</v>
      </c>
      <c r="I10" s="65" t="s">
        <v>192</v>
      </c>
    </row>
    <row r="11" spans="1:9" x14ac:dyDescent="0.25">
      <c r="A11" s="61"/>
      <c r="B11" s="61"/>
      <c r="C11" s="61"/>
      <c r="D11" s="61"/>
      <c r="E11" s="61"/>
      <c r="F11" s="61"/>
      <c r="G11" s="61"/>
      <c r="H11" s="61"/>
      <c r="I11" s="61"/>
    </row>
    <row r="13" spans="1:9" x14ac:dyDescent="0.25">
      <c r="A13" s="62" t="s">
        <v>183</v>
      </c>
    </row>
    <row r="14" spans="1:9" x14ac:dyDescent="0.25">
      <c r="A14" s="64"/>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ACED5-F695-4782-80C9-52D43EC7E372}">
  <dimension ref="A1:G6"/>
  <sheetViews>
    <sheetView workbookViewId="0">
      <selection activeCell="C20" sqref="C20"/>
    </sheetView>
  </sheetViews>
  <sheetFormatPr defaultRowHeight="15" x14ac:dyDescent="0.25"/>
  <cols>
    <col min="1" max="1" width="13.28515625" style="62" bestFit="1" customWidth="1"/>
    <col min="2" max="2" width="26.28515625" style="62" bestFit="1" customWidth="1"/>
    <col min="3" max="3" width="16.140625" style="62" bestFit="1" customWidth="1"/>
    <col min="4" max="4" width="8.42578125" style="62" bestFit="1" customWidth="1"/>
    <col min="5" max="5" width="18.85546875" style="62" customWidth="1"/>
    <col min="6" max="6" width="65.42578125" style="62" customWidth="1"/>
    <col min="7" max="7" width="11.28515625" style="62" bestFit="1" customWidth="1"/>
    <col min="8" max="16384" width="9.140625" style="62"/>
  </cols>
  <sheetData>
    <row r="1" spans="1:7" ht="45" x14ac:dyDescent="0.25">
      <c r="A1" s="63" t="s">
        <v>364</v>
      </c>
      <c r="B1" s="63" t="s">
        <v>363</v>
      </c>
      <c r="C1" s="63" t="s">
        <v>362</v>
      </c>
      <c r="D1" s="63" t="s">
        <v>332</v>
      </c>
      <c r="E1" s="63" t="s">
        <v>331</v>
      </c>
      <c r="F1" s="63" t="s">
        <v>330</v>
      </c>
      <c r="G1" s="63" t="s">
        <v>329</v>
      </c>
    </row>
    <row r="2" spans="1:7" x14ac:dyDescent="0.25">
      <c r="A2" s="62" t="s">
        <v>361</v>
      </c>
      <c r="D2" s="65"/>
      <c r="E2" s="65"/>
      <c r="F2" s="65"/>
      <c r="G2" s="65"/>
    </row>
    <row r="3" spans="1:7" x14ac:dyDescent="0.25">
      <c r="D3" s="65"/>
      <c r="E3" s="65"/>
      <c r="F3" s="65"/>
      <c r="G3" s="65"/>
    </row>
    <row r="4" spans="1:7" s="72" customFormat="1" x14ac:dyDescent="0.25">
      <c r="A4" s="65"/>
      <c r="B4" s="65"/>
      <c r="C4" s="65"/>
      <c r="D4" s="65"/>
      <c r="E4" s="65"/>
      <c r="F4" s="65"/>
      <c r="G4" s="65"/>
    </row>
    <row r="6" spans="1:7" x14ac:dyDescent="0.25">
      <c r="A6" s="62" t="s">
        <v>183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D967E9B1494824D9CACEE48F04257EB" ma:contentTypeVersion="16" ma:contentTypeDescription="Loo uus dokument" ma:contentTypeScope="" ma:versionID="503be8dd4242faad1b9e9d7f26546411">
  <xsd:schema xmlns:xsd="http://www.w3.org/2001/XMLSchema" xmlns:xs="http://www.w3.org/2001/XMLSchema" xmlns:p="http://schemas.microsoft.com/office/2006/metadata/properties" xmlns:ns2="6687768b-53fe-4807-b859-73528b8e3065" xmlns:ns3="cf49515c-1ec1-4d43-b2b6-72147910d7b4" targetNamespace="http://schemas.microsoft.com/office/2006/metadata/properties" ma:root="true" ma:fieldsID="7301cf1d49f35a5f98997feeaa3228fd" ns2:_="" ns3:_="">
    <xsd:import namespace="6687768b-53fe-4807-b859-73528b8e3065"/>
    <xsd:import namespace="cf49515c-1ec1-4d43-b2b6-72147910d7b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ServiceObjectDetectorVersions"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87768b-53fe-4807-b859-73528b8e30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Pildisildid" ma:readOnly="false" ma:fieldId="{5cf76f15-5ced-4ddc-b409-7134ff3c332f}" ma:taxonomyMulti="true" ma:sspId="de54db5b-b5c1-4a52-91b6-3b2e554ff4d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49515c-1ec1-4d43-b2b6-72147910d7b4" elementFormDefault="qualified">
    <xsd:import namespace="http://schemas.microsoft.com/office/2006/documentManagement/types"/>
    <xsd:import namespace="http://schemas.microsoft.com/office/infopath/2007/PartnerControls"/>
    <xsd:element name="SharedWithUsers" ma:index="10" nillable="true" ma:displayName="Ühiskasutuse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Ühiskasutusse andmise üksikasjad" ma:internalName="SharedWithDetails" ma:readOnly="true">
      <xsd:simpleType>
        <xsd:restriction base="dms:Note">
          <xsd:maxLength value="255"/>
        </xsd:restriction>
      </xsd:simpleType>
    </xsd:element>
    <xsd:element name="TaxCatchAll" ma:index="14" nillable="true" ma:displayName="Taxonomy Catch All Column" ma:hidden="true" ma:list="{22632e3c-176c-4662-890a-bc258fc8bb1a}" ma:internalName="TaxCatchAll" ma:showField="CatchAllData" ma:web="cf49515c-1ec1-4d43-b2b6-72147910d7b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f49515c-1ec1-4d43-b2b6-72147910d7b4" xsi:nil="true"/>
    <lcf76f155ced4ddcb4097134ff3c332f xmlns="6687768b-53fe-4807-b859-73528b8e306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7BB92F6-54F1-476E-B59B-122E35365D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87768b-53fe-4807-b859-73528b8e3065"/>
    <ds:schemaRef ds:uri="cf49515c-1ec1-4d43-b2b6-72147910d7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6B86B75-6050-48D3-9AF7-8F2AB3C5B3D1}">
  <ds:schemaRefs>
    <ds:schemaRef ds:uri="http://schemas.microsoft.com/sharepoint/v3/contenttype/forms"/>
  </ds:schemaRefs>
</ds:datastoreItem>
</file>

<file path=customXml/itemProps3.xml><?xml version="1.0" encoding="utf-8"?>
<ds:datastoreItem xmlns:ds="http://schemas.openxmlformats.org/officeDocument/2006/customXml" ds:itemID="{569F02C9-10E2-4520-90C6-E4BDA3F8A43B}">
  <ds:schemaRefs>
    <ds:schemaRef ds:uri="http://schemas.microsoft.com/office/2006/metadata/properties"/>
    <ds:schemaRef ds:uri="http://schemas.microsoft.com/office/infopath/2007/PartnerControls"/>
    <ds:schemaRef ds:uri="cf49515c-1ec1-4d43-b2b6-72147910d7b4"/>
    <ds:schemaRef ds:uri="6687768b-53fe-4807-b859-73528b8e306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11</vt:i4>
      </vt:variant>
    </vt:vector>
  </HeadingPairs>
  <TitlesOfParts>
    <vt:vector size="11" baseType="lpstr">
      <vt:lpstr>Seotud katastrid</vt:lpstr>
      <vt:lpstr>Kraavid</vt:lpstr>
      <vt:lpstr>Truubid</vt:lpstr>
      <vt:lpstr>Koondmahud</vt:lpstr>
      <vt:lpstr>Trassiraied</vt:lpstr>
      <vt:lpstr>Paisud</vt:lpstr>
      <vt:lpstr>Maksumus</vt:lpstr>
      <vt:lpstr>Ligipääsud</vt:lpstr>
      <vt:lpstr>moju_liigid</vt:lpstr>
      <vt:lpstr>moju_LDelupaik</vt:lpstr>
      <vt:lpstr>moju_VEP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2026-01-28T13:14:38Z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0x0101009D967E9B1494824D9CACEE48F04257EB</vt:lpwstr>
  </property>
  <property fmtid="{D5CDD505-2E9C-101B-9397-08002B2CF9AE}" pid="3" name="MediaServiceImageTags">
    <vt:lpwstr/>
  </property>
</Properties>
</file>